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6930"/>
  </bookViews>
  <sheets>
    <sheet name="Orçamento Sintético" sheetId="1" r:id="rId1"/>
  </sheets>
  <calcPr calcId="124519" iterateDelta="1E-4"/>
  <extLst>
    <ext uri="GoogleSheetsCustomDataVersion1">
      <go:sheetsCustomData xmlns:go="http://customooxmlschemas.google.com/" r:id="" roundtripDataSignature="AMtx7mhm8zHUbFxusAao9jA21twPD0xYZg=="/>
    </ext>
  </extLst>
</workbook>
</file>

<file path=xl/calcChain.xml><?xml version="1.0" encoding="utf-8"?>
<calcChain xmlns="http://schemas.openxmlformats.org/spreadsheetml/2006/main">
  <c r="L241" i="1"/>
  <c r="M180"/>
  <c r="M152"/>
  <c r="M138"/>
  <c r="M113"/>
  <c r="M87"/>
  <c r="M65"/>
  <c r="M61"/>
  <c r="M88"/>
  <c r="M90"/>
  <c r="M92"/>
  <c r="M98"/>
  <c r="M103"/>
  <c r="M108"/>
  <c r="M114"/>
  <c r="M118"/>
  <c r="M122"/>
  <c r="M126"/>
  <c r="M130"/>
  <c r="M134"/>
  <c r="M141"/>
  <c r="M139"/>
  <c r="M144"/>
  <c r="M146"/>
  <c r="M148"/>
  <c r="M150"/>
  <c r="M153"/>
  <c r="M157"/>
  <c r="M162"/>
  <c r="M167"/>
  <c r="M172"/>
  <c r="M176"/>
  <c r="M181"/>
  <c r="M184"/>
  <c r="M188"/>
  <c r="M192"/>
  <c r="M196"/>
  <c r="M200"/>
  <c r="M205"/>
  <c r="M216"/>
  <c r="M221"/>
  <c r="M226"/>
  <c r="L236"/>
  <c r="L235"/>
  <c r="L234"/>
  <c r="L233"/>
  <c r="L231"/>
  <c r="L230"/>
  <c r="L229"/>
  <c r="L228"/>
  <c r="L227"/>
  <c r="L225"/>
  <c r="L224"/>
  <c r="L223"/>
  <c r="L222"/>
  <c r="L220"/>
  <c r="L219"/>
  <c r="L218"/>
  <c r="L217"/>
  <c r="L215"/>
  <c r="L214"/>
  <c r="L213"/>
  <c r="L212"/>
  <c r="L211"/>
  <c r="L209"/>
  <c r="L208"/>
  <c r="L207"/>
  <c r="L206"/>
  <c r="L203"/>
  <c r="L202"/>
  <c r="L201"/>
  <c r="L199"/>
  <c r="L198"/>
  <c r="L197"/>
  <c r="L195"/>
  <c r="L194"/>
  <c r="L193"/>
  <c r="L191"/>
  <c r="L190"/>
  <c r="L189"/>
  <c r="L187"/>
  <c r="L186"/>
  <c r="L185"/>
  <c r="L183"/>
  <c r="L182"/>
  <c r="L179"/>
  <c r="L178"/>
  <c r="L177"/>
  <c r="L175"/>
  <c r="L174"/>
  <c r="L173"/>
  <c r="L171"/>
  <c r="L170"/>
  <c r="L169"/>
  <c r="L168"/>
  <c r="L166"/>
  <c r="L165"/>
  <c r="L164"/>
  <c r="L163"/>
  <c r="L161"/>
  <c r="L160"/>
  <c r="L159"/>
  <c r="L158"/>
  <c r="L156"/>
  <c r="L155"/>
  <c r="L154"/>
  <c r="L151"/>
  <c r="L149"/>
  <c r="L147"/>
  <c r="L145"/>
  <c r="L143"/>
  <c r="L142"/>
  <c r="L140"/>
  <c r="L137"/>
  <c r="L136"/>
  <c r="L135"/>
  <c r="L133"/>
  <c r="L132"/>
  <c r="L131"/>
  <c r="L129"/>
  <c r="L128"/>
  <c r="L127"/>
  <c r="L125"/>
  <c r="L124"/>
  <c r="L123"/>
  <c r="L121"/>
  <c r="L120"/>
  <c r="L119"/>
  <c r="L117"/>
  <c r="L116"/>
  <c r="L115"/>
  <c r="L112"/>
  <c r="L111"/>
  <c r="L110"/>
  <c r="L109"/>
  <c r="L107"/>
  <c r="L106"/>
  <c r="L105"/>
  <c r="L104"/>
  <c r="L102"/>
  <c r="L101"/>
  <c r="L100"/>
  <c r="L99"/>
  <c r="L97"/>
  <c r="L96"/>
  <c r="L95"/>
  <c r="L94"/>
  <c r="L93"/>
  <c r="L91"/>
  <c r="L89"/>
  <c r="M84"/>
  <c r="L86"/>
  <c r="L85"/>
  <c r="M81"/>
  <c r="L83"/>
  <c r="L82"/>
  <c r="M78"/>
  <c r="L80"/>
  <c r="L79"/>
  <c r="L77"/>
  <c r="L76"/>
  <c r="M69"/>
  <c r="M66"/>
  <c r="L71"/>
  <c r="L72"/>
  <c r="L73"/>
  <c r="L74"/>
  <c r="L70"/>
  <c r="L68"/>
  <c r="L67"/>
  <c r="M62"/>
  <c r="L64"/>
  <c r="L63"/>
  <c r="M52"/>
  <c r="L54"/>
  <c r="L55"/>
  <c r="L56"/>
  <c r="L57"/>
  <c r="L58"/>
  <c r="L59"/>
  <c r="L60"/>
  <c r="L53"/>
  <c r="M41"/>
  <c r="L43"/>
  <c r="L44"/>
  <c r="L45"/>
  <c r="L46"/>
  <c r="L47"/>
  <c r="L48"/>
  <c r="L49"/>
  <c r="L50"/>
  <c r="L51"/>
  <c r="L42"/>
  <c r="M30"/>
  <c r="L32"/>
  <c r="L33"/>
  <c r="L34"/>
  <c r="L35"/>
  <c r="L36"/>
  <c r="L37"/>
  <c r="L38"/>
  <c r="L39"/>
  <c r="L40"/>
  <c r="L31"/>
  <c r="M25"/>
  <c r="L27"/>
  <c r="L28"/>
  <c r="L29"/>
  <c r="L26"/>
  <c r="M17"/>
  <c r="L19"/>
  <c r="L20"/>
  <c r="L21"/>
  <c r="L22"/>
  <c r="L23"/>
  <c r="L24"/>
  <c r="L18"/>
  <c r="L9"/>
  <c r="L10"/>
  <c r="L11"/>
  <c r="L12"/>
  <c r="L13"/>
  <c r="L14"/>
  <c r="L15"/>
  <c r="L16"/>
  <c r="L237" s="1"/>
  <c r="L8"/>
  <c r="K236"/>
  <c r="K235"/>
  <c r="M235" s="1"/>
  <c r="M232" s="1"/>
  <c r="K234"/>
  <c r="K233"/>
  <c r="M233" s="1"/>
  <c r="K231"/>
  <c r="K230"/>
  <c r="M230" s="1"/>
  <c r="K229"/>
  <c r="K228"/>
  <c r="K227"/>
  <c r="K225"/>
  <c r="K224"/>
  <c r="K223"/>
  <c r="M223" s="1"/>
  <c r="K222"/>
  <c r="K220"/>
  <c r="K219"/>
  <c r="K218"/>
  <c r="K217"/>
  <c r="K215"/>
  <c r="K214"/>
  <c r="K213"/>
  <c r="K212"/>
  <c r="K211"/>
  <c r="M211" s="1"/>
  <c r="K209"/>
  <c r="K208"/>
  <c r="M208" s="1"/>
  <c r="K207"/>
  <c r="K206"/>
  <c r="K203"/>
  <c r="K202"/>
  <c r="K201"/>
  <c r="K199"/>
  <c r="K198"/>
  <c r="K197"/>
  <c r="K195"/>
  <c r="K194"/>
  <c r="M194" s="1"/>
  <c r="K193"/>
  <c r="K191"/>
  <c r="K190"/>
  <c r="K189"/>
  <c r="M189" s="1"/>
  <c r="K187"/>
  <c r="K186"/>
  <c r="M186" s="1"/>
  <c r="K185"/>
  <c r="K183"/>
  <c r="M183" s="1"/>
  <c r="K182"/>
  <c r="K179"/>
  <c r="M179" s="1"/>
  <c r="K178"/>
  <c r="K177"/>
  <c r="M177" s="1"/>
  <c r="K175"/>
  <c r="K174"/>
  <c r="M174" s="1"/>
  <c r="K173"/>
  <c r="K171"/>
  <c r="K170"/>
  <c r="K169"/>
  <c r="K168"/>
  <c r="K166"/>
  <c r="M166" s="1"/>
  <c r="K165"/>
  <c r="K164"/>
  <c r="K163"/>
  <c r="K161"/>
  <c r="K160"/>
  <c r="K159"/>
  <c r="K158"/>
  <c r="K156"/>
  <c r="K155"/>
  <c r="K154"/>
  <c r="K151"/>
  <c r="K149"/>
  <c r="M149" s="1"/>
  <c r="K147"/>
  <c r="K145"/>
  <c r="M145" s="1"/>
  <c r="K143"/>
  <c r="K142"/>
  <c r="M142" s="1"/>
  <c r="M140"/>
  <c r="K140"/>
  <c r="K137"/>
  <c r="M137" s="1"/>
  <c r="K136"/>
  <c r="K135"/>
  <c r="M133"/>
  <c r="K133"/>
  <c r="K132"/>
  <c r="K131"/>
  <c r="K129"/>
  <c r="M129" s="1"/>
  <c r="K128"/>
  <c r="K127"/>
  <c r="M127" s="1"/>
  <c r="K125"/>
  <c r="K124"/>
  <c r="M124" s="1"/>
  <c r="K123"/>
  <c r="K121"/>
  <c r="K120"/>
  <c r="K119"/>
  <c r="K117"/>
  <c r="K116"/>
  <c r="K115"/>
  <c r="K112"/>
  <c r="K111"/>
  <c r="K110"/>
  <c r="K109"/>
  <c r="K107"/>
  <c r="K106"/>
  <c r="K105"/>
  <c r="K104"/>
  <c r="K102"/>
  <c r="M102" s="1"/>
  <c r="K101"/>
  <c r="K100"/>
  <c r="K99"/>
  <c r="K97"/>
  <c r="K96"/>
  <c r="K95"/>
  <c r="M95" s="1"/>
  <c r="K94"/>
  <c r="K93"/>
  <c r="M93" s="1"/>
  <c r="K91"/>
  <c r="K89"/>
  <c r="M89" s="1"/>
  <c r="K86"/>
  <c r="K85"/>
  <c r="M85" s="1"/>
  <c r="M83"/>
  <c r="K83"/>
  <c r="K82"/>
  <c r="K80"/>
  <c r="K79"/>
  <c r="K77"/>
  <c r="K76"/>
  <c r="K74"/>
  <c r="K73"/>
  <c r="K72"/>
  <c r="K71"/>
  <c r="K70"/>
  <c r="K68"/>
  <c r="K67"/>
  <c r="K64"/>
  <c r="K63"/>
  <c r="K60"/>
  <c r="K59"/>
  <c r="K58"/>
  <c r="K57"/>
  <c r="K56"/>
  <c r="K55"/>
  <c r="K54"/>
  <c r="K53"/>
  <c r="K51"/>
  <c r="K50"/>
  <c r="K49"/>
  <c r="K48"/>
  <c r="K47"/>
  <c r="K46"/>
  <c r="K45"/>
  <c r="K44"/>
  <c r="K43"/>
  <c r="K42"/>
  <c r="K40"/>
  <c r="K39"/>
  <c r="K38"/>
  <c r="K37"/>
  <c r="K36"/>
  <c r="K35"/>
  <c r="K34"/>
  <c r="K33"/>
  <c r="K32"/>
  <c r="K31"/>
  <c r="K29"/>
  <c r="K28"/>
  <c r="K27"/>
  <c r="K26"/>
  <c r="K24"/>
  <c r="K23"/>
  <c r="K22"/>
  <c r="K21"/>
  <c r="K20"/>
  <c r="K19"/>
  <c r="K18"/>
  <c r="K9"/>
  <c r="M9" s="1"/>
  <c r="K10"/>
  <c r="M10" s="1"/>
  <c r="K11"/>
  <c r="M11" s="1"/>
  <c r="K12"/>
  <c r="K13"/>
  <c r="M13" s="1"/>
  <c r="K14"/>
  <c r="M14" s="1"/>
  <c r="K15"/>
  <c r="M15" s="1"/>
  <c r="K16"/>
  <c r="M16" s="1"/>
  <c r="K8"/>
  <c r="O8"/>
  <c r="K237" l="1"/>
  <c r="M237" s="1"/>
  <c r="M22"/>
  <c r="M36"/>
  <c r="M45"/>
  <c r="M8"/>
  <c r="M26"/>
  <c r="M33"/>
  <c r="M35"/>
  <c r="M37"/>
  <c r="M42"/>
  <c r="M57"/>
  <c r="M59"/>
  <c r="M67"/>
  <c r="M70"/>
  <c r="M72"/>
  <c r="M74"/>
  <c r="M77"/>
  <c r="M80"/>
  <c r="M60"/>
  <c r="M160"/>
  <c r="M163"/>
  <c r="M165"/>
  <c r="M168"/>
  <c r="M170"/>
  <c r="M173"/>
  <c r="M178"/>
  <c r="M209"/>
  <c r="M224"/>
  <c r="M229"/>
  <c r="M12"/>
  <c r="M7" s="1"/>
  <c r="M6" s="1"/>
  <c r="M112"/>
  <c r="M121"/>
  <c r="M135"/>
  <c r="M217"/>
  <c r="M27"/>
  <c r="M56"/>
  <c r="M58"/>
  <c r="M64"/>
  <c r="M68"/>
  <c r="M82"/>
  <c r="M53"/>
  <c r="M96"/>
  <c r="M101"/>
  <c r="M104"/>
  <c r="M109"/>
  <c r="M111"/>
  <c r="M115"/>
  <c r="M120"/>
  <c r="M123"/>
  <c r="M156"/>
  <c r="M159"/>
  <c r="M18"/>
  <c r="M20"/>
  <c r="M44"/>
  <c r="M46"/>
  <c r="M55"/>
  <c r="M171"/>
  <c r="M191"/>
  <c r="M199"/>
  <c r="M206"/>
  <c r="M213"/>
  <c r="M210" s="1"/>
  <c r="M204" s="1"/>
  <c r="M215"/>
  <c r="M218"/>
  <c r="M236"/>
  <c r="M19"/>
  <c r="M38"/>
  <c r="M40"/>
  <c r="M43"/>
  <c r="M47"/>
  <c r="M49"/>
  <c r="M51"/>
  <c r="M54"/>
  <c r="M63"/>
  <c r="M91"/>
  <c r="M100"/>
  <c r="M105"/>
  <c r="M107"/>
  <c r="M128"/>
  <c r="M136"/>
  <c r="M161"/>
  <c r="M164"/>
  <c r="M187"/>
  <c r="M195"/>
  <c r="M203"/>
  <c r="M207"/>
  <c r="M212"/>
  <c r="M214"/>
  <c r="M219"/>
  <c r="M228"/>
  <c r="M29"/>
  <c r="M32"/>
  <c r="M151"/>
  <c r="M158"/>
  <c r="M21"/>
  <c r="M23"/>
  <c r="M94"/>
  <c r="M131"/>
  <c r="M147"/>
  <c r="M155"/>
  <c r="M197"/>
  <c r="M202"/>
  <c r="M222"/>
  <c r="M24"/>
  <c r="M28"/>
  <c r="M31"/>
  <c r="M34"/>
  <c r="M39"/>
  <c r="M48"/>
  <c r="M50"/>
  <c r="M71"/>
  <c r="M73"/>
  <c r="M76"/>
  <c r="M75" s="1"/>
  <c r="M79"/>
  <c r="M86"/>
  <c r="M97"/>
  <c r="M106"/>
  <c r="M110"/>
  <c r="M116"/>
  <c r="M119"/>
  <c r="M125"/>
  <c r="M132"/>
  <c r="M143"/>
  <c r="M154"/>
  <c r="M169"/>
  <c r="M175"/>
  <c r="M182"/>
  <c r="M185"/>
  <c r="M190"/>
  <c r="M193"/>
  <c r="M198"/>
  <c r="M201"/>
  <c r="M220"/>
  <c r="M225"/>
  <c r="M231"/>
  <c r="M234"/>
  <c r="M99"/>
  <c r="M117"/>
  <c r="M227"/>
</calcChain>
</file>

<file path=xl/sharedStrings.xml><?xml version="1.0" encoding="utf-8"?>
<sst xmlns="http://schemas.openxmlformats.org/spreadsheetml/2006/main" count="1014" uniqueCount="405">
  <si>
    <t>Bancos</t>
  </si>
  <si>
    <t>B.D.I.</t>
  </si>
  <si>
    <t>Encargos Sociais</t>
  </si>
  <si>
    <t xml:space="preserve">SINAPI - 08/2022 - Rio Grande do Sul
SBC - 09/2022 - Rio Grande do Sul
SICRO3 - 04/2022 - Rio Grande do Sul
ORSE - 08/2022 - Sergipe
</t>
  </si>
  <si>
    <t xml:space="preserve">Padrão - 25,0%
Equipamento - 12,0%
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</si>
  <si>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</si>
  <si>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</si>
  <si>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</si>
  <si>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</si>
  <si>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</si>
  <si>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</si>
  <si>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</si>
  <si>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</si>
  <si>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</si>
  <si>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</si>
  <si>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</si>
  <si>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</si>
  <si>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</si>
  <si>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</t>
  </si>
  <si>
    <t xml:space="preserve"> 1.1 </t>
  </si>
  <si>
    <t>Prédio 1 - 3° pavimento</t>
  </si>
  <si>
    <t xml:space="preserve"> 1.1.1 </t>
  </si>
  <si>
    <t xml:space="preserve"> 97628 </t>
  </si>
  <si>
    <t>SINAPI</t>
  </si>
  <si>
    <t>DEMOLIÇÃO DE LAJES DE ALTURA VARIÁVEL, DE FORMA MANUAL</t>
  </si>
  <si>
    <t>m³</t>
  </si>
  <si>
    <t xml:space="preserve"> 1.1.3 </t>
  </si>
  <si>
    <t xml:space="preserve"> 00000515 </t>
  </si>
  <si>
    <t>Próprio</t>
  </si>
  <si>
    <t>RETIRADA DE ESCADA MARINHEIRO COM REAPROVEITAMENTO</t>
  </si>
  <si>
    <t>UN</t>
  </si>
  <si>
    <t xml:space="preserve"> 1.1.4 </t>
  </si>
  <si>
    <t xml:space="preserve"> 00000432 </t>
  </si>
  <si>
    <t>RECOLOCAÇÃO DE ESCADA MARINHEIRO</t>
  </si>
  <si>
    <t xml:space="preserve"> 1.1.5 </t>
  </si>
  <si>
    <t xml:space="preserve"> 00000535 </t>
  </si>
  <si>
    <t>RASGO EM ALVENARIA, ALTURA DE 30 CM, PARA ANCORAGEM DE MANTA DE IMPERMEABILIZAÇÃO</t>
  </si>
  <si>
    <t>M</t>
  </si>
  <si>
    <t xml:space="preserve"> 1.1.6 </t>
  </si>
  <si>
    <t xml:space="preserve"> 022056 </t>
  </si>
  <si>
    <t>SBC</t>
  </si>
  <si>
    <t>RETIRADA IMPERMEABILIZACAO FLEXIVEL EXCL.CAMADA PROTECAO</t>
  </si>
  <si>
    <t>m²</t>
  </si>
  <si>
    <t xml:space="preserve"> 1.1.7 </t>
  </si>
  <si>
    <t xml:space="preserve"> 012005 </t>
  </si>
  <si>
    <t>CALHA DE DESCIDA DE MATERIAIS/ENTULHO</t>
  </si>
  <si>
    <t xml:space="preserve"> 1.1.8 </t>
  </si>
  <si>
    <t xml:space="preserve"> 022408 </t>
  </si>
  <si>
    <t>RETIRADA CUIDADOSA GUARDA-CORPO</t>
  </si>
  <si>
    <t xml:space="preserve"> 1.1.9 </t>
  </si>
  <si>
    <t xml:space="preserve"> 00000542 </t>
  </si>
  <si>
    <t>REINSTALAÇÃO DE GUARDA-CORPO</t>
  </si>
  <si>
    <t xml:space="preserve"> 1.1.10 </t>
  </si>
  <si>
    <t xml:space="preserve"> 90438 </t>
  </si>
  <si>
    <t>FURO EM ALVENARIA PARA DIÂMETROS MAIORES QUE 75 MM. AF_05/2015</t>
  </si>
  <si>
    <t xml:space="preserve"> 1.2 </t>
  </si>
  <si>
    <t>Prédio 1 - Cobertura</t>
  </si>
  <si>
    <t xml:space="preserve"> 1.2.1 </t>
  </si>
  <si>
    <t xml:space="preserve"> 97633 </t>
  </si>
  <si>
    <t>DEMOLIÇÃO DE PISO CERÂMICO, DE FORMA MANUAL, SEM REAPROVEITAMENTO</t>
  </si>
  <si>
    <t xml:space="preserve"> 1.2.2 </t>
  </si>
  <si>
    <t>DEMOLIÇÃO DE LAJES DE ALTURA VARIÁVEL, DE FORMA MANUAL, SEM REAPROVEITAMENTO. AF_12/2017</t>
  </si>
  <si>
    <t xml:space="preserve"> 1.2.4 </t>
  </si>
  <si>
    <t xml:space="preserve"> 1.2.5 </t>
  </si>
  <si>
    <t xml:space="preserve"> 1.2.6 </t>
  </si>
  <si>
    <t>RASGO EM ALVENARIA, ALTURA DE 30 CM, PARA ANCORAGEM DE DE MANTA DE IMPERMEABILIZAÇÃO</t>
  </si>
  <si>
    <t xml:space="preserve"> 1.2.7 </t>
  </si>
  <si>
    <t xml:space="preserve"> 00000540 </t>
  </si>
  <si>
    <t>SERVIÇO ALPINISMO PARA INSTALAÇÃO DE TUBO DE QUEDA (DESCIDA DE APROXIMADAMENTE 18M)</t>
  </si>
  <si>
    <t xml:space="preserve"> 1.2.8 </t>
  </si>
  <si>
    <t xml:space="preserve"> 1.3 </t>
  </si>
  <si>
    <t>Prédio 2 - 2° pavimento</t>
  </si>
  <si>
    <t xml:space="preserve"> 1.3.1 </t>
  </si>
  <si>
    <t xml:space="preserve"> 1.3.3 </t>
  </si>
  <si>
    <t xml:space="preserve"> 00000531 </t>
  </si>
  <si>
    <t>DEMOLIÇÃO DE REVESTIMENTO EM AZULEJO/PASTILHA</t>
  </si>
  <si>
    <t>M²</t>
  </si>
  <si>
    <t xml:space="preserve"> 1.3.4 </t>
  </si>
  <si>
    <t xml:space="preserve"> 1.3.5 </t>
  </si>
  <si>
    <t xml:space="preserve"> 00000536 </t>
  </si>
  <si>
    <t>ESCAVAÇÃO MANUAL EM SOLO DE 1A CATEGORIA DE ATÉ 2M DE PROFUNDIDADE</t>
  </si>
  <si>
    <t xml:space="preserve"> 1.4 </t>
  </si>
  <si>
    <t>Prédio 2 - 3° pavimento</t>
  </si>
  <si>
    <t xml:space="preserve"> 1.4.1 </t>
  </si>
  <si>
    <t xml:space="preserve"> 00000528 </t>
  </si>
  <si>
    <t>TAPUME COM COMPENSADO DE MADEIRA - FORNECIMENTO E INSTALAÇÃO</t>
  </si>
  <si>
    <t xml:space="preserve"> 1.4.2 </t>
  </si>
  <si>
    <t xml:space="preserve"> 00000506 </t>
  </si>
  <si>
    <t>DEMOLIÇÃO DE PISO EM BASALTO</t>
  </si>
  <si>
    <t xml:space="preserve"> 1.4.3 </t>
  </si>
  <si>
    <t xml:space="preserve"> 1.4.5 </t>
  </si>
  <si>
    <t xml:space="preserve"> 1.4.6 </t>
  </si>
  <si>
    <t xml:space="preserve"> 1.4.7 </t>
  </si>
  <si>
    <t xml:space="preserve"> 97665 </t>
  </si>
  <si>
    <t>REMOÇÃO DE LUMINÁRIAS DE PISO, DE FORMA MANUAL, SEM REAPROVEITAMENTO. AF_12/2017</t>
  </si>
  <si>
    <t xml:space="preserve"> 1.4.8 </t>
  </si>
  <si>
    <t xml:space="preserve"> 00000541 </t>
  </si>
  <si>
    <t>APLICAÇÃO DE LONA PLÁSTICA EM OBRAS</t>
  </si>
  <si>
    <t xml:space="preserve"> 1.4.9 </t>
  </si>
  <si>
    <t xml:space="preserve"> 1.4.10 </t>
  </si>
  <si>
    <t xml:space="preserve"> 00000192 </t>
  </si>
  <si>
    <t>RETIRADA DE SOLEIRA</t>
  </si>
  <si>
    <t xml:space="preserve"> 1.4.11 </t>
  </si>
  <si>
    <t xml:space="preserve"> 00000543 </t>
  </si>
  <si>
    <t>REINSTALAÇÃO DE SOLEIRA</t>
  </si>
  <si>
    <t xml:space="preserve"> 1.5 </t>
  </si>
  <si>
    <t>Prédio 2 - 4° pavimento</t>
  </si>
  <si>
    <t xml:space="preserve"> 1.5.1 </t>
  </si>
  <si>
    <t xml:space="preserve"> 1.5.2 </t>
  </si>
  <si>
    <t xml:space="preserve"> 1.5.4 </t>
  </si>
  <si>
    <t xml:space="preserve"> 00000529 </t>
  </si>
  <si>
    <t>BANDEJA SALVA-VIDAS DE MADEIRA, LARGURA DE 2,50M</t>
  </si>
  <si>
    <t xml:space="preserve"> 1.5.5 </t>
  </si>
  <si>
    <t xml:space="preserve"> 1.5.6 </t>
  </si>
  <si>
    <t xml:space="preserve"> 1.5.7 </t>
  </si>
  <si>
    <t>RETIRADA CUIDADOSA DE GUARDA-CORPO</t>
  </si>
  <si>
    <t xml:space="preserve"> 1.5.8 </t>
  </si>
  <si>
    <t xml:space="preserve"> 1.5.9 </t>
  </si>
  <si>
    <t xml:space="preserve"> 00000544 </t>
  </si>
  <si>
    <t>REMOÇÃO E REINSTALAÇÃO DE PERFIL CANTONEIRA L CANTOS VIVOS</t>
  </si>
  <si>
    <t xml:space="preserve"> 1.5.10 </t>
  </si>
  <si>
    <t xml:space="preserve"> 1.5.11 </t>
  </si>
  <si>
    <t xml:space="preserve"> 1.6 </t>
  </si>
  <si>
    <t>Prédio 2 - 9° pavimento</t>
  </si>
  <si>
    <t xml:space="preserve"> 1.6.1 </t>
  </si>
  <si>
    <t xml:space="preserve"> 1.6.2 </t>
  </si>
  <si>
    <t xml:space="preserve"> 1.6.4 </t>
  </si>
  <si>
    <t xml:space="preserve"> 1.6.5 </t>
  </si>
  <si>
    <t xml:space="preserve"> 1.6.6 </t>
  </si>
  <si>
    <t>REMOÇÃO DE LUMINÁRIAS PISO, DE FORMA MANUAL, SEM REAPROVEITAMENTO. AF_12/2017</t>
  </si>
  <si>
    <t xml:space="preserve"> 1.6.7 </t>
  </si>
  <si>
    <t xml:space="preserve"> 1.6.8 </t>
  </si>
  <si>
    <t xml:space="preserve"> 1.6.9 </t>
  </si>
  <si>
    <t xml:space="preserve"> 2 </t>
  </si>
  <si>
    <t>ALVENARIA/VEDAÇÃO/DIVISÓRIA</t>
  </si>
  <si>
    <t xml:space="preserve"> 2.2 </t>
  </si>
  <si>
    <t xml:space="preserve"> 2.2.1 </t>
  </si>
  <si>
    <t xml:space="preserve"> 103333 </t>
  </si>
  <si>
    <t>ALVENARIA DE VEDAÇÃO DE BLOCOS CERÂMICOS FURADOS NA HORIZONTAL DE 9X14X19 CM (ESPESSURA 9 CM) E ARGAMASSA DE ASSENTAMENTO COM PREPARO MANUAL. AF_12/2021</t>
  </si>
  <si>
    <t xml:space="preserve"> 2.2.2 </t>
  </si>
  <si>
    <t xml:space="preserve"> 100327 </t>
  </si>
  <si>
    <t>RUFO EXTERNO/INTERNO EM CHAPA DE AÇO GALVANIZADO NÚMERO 26, CORTE DE 33 CM, INCLUSO IÇAMENTO. AF_07/2019</t>
  </si>
  <si>
    <t xml:space="preserve"> 3 </t>
  </si>
  <si>
    <t>INSTALAÇÕES HIDROSSANITÁRIAS</t>
  </si>
  <si>
    <t xml:space="preserve"> 3.1 </t>
  </si>
  <si>
    <t xml:space="preserve"> 3.1.1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</si>
  <si>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</si>
  <si>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</si>
  <si>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3.1.2 </t>
  </si>
  <si>
    <t xml:space="preserve"> 89590 </t>
  </si>
  <si>
    <t>JOELHO 90 GRAUS, PVC, SERIE R, ÁGUA PLUVIAL, DN 150 MM, JUNTA ELÁSTICA, FORNECIDO E INSTALADO EM CONDUTORES VERTICAIS DE ÁGUAS PLUVIAIS. AF_06/2022</t>
  </si>
  <si>
    <t xml:space="preserve"> 3.2 </t>
  </si>
  <si>
    <t xml:space="preserve"> 3.2.1 </t>
  </si>
  <si>
    <t xml:space="preserve"> 89576 </t>
  </si>
  <si>
    <t>TUBO PVC, SÉRIE R, ÁGUA PLUVIAL, DN 75 MM, FORNECIDO E INSTALADO EM CONDUTORES VERTICAIS DE ÁGUAS PLUVIAIS. AF_06/2022</t>
  </si>
  <si>
    <t xml:space="preserve"> 3.2.2 </t>
  </si>
  <si>
    <t xml:space="preserve"> 00000537 </t>
  </si>
  <si>
    <t>CALHA EM CHAPA DE AÇO GALVANIZADO CORTE DE 50 CM, INCLUSO SUPORTE PARA FIXAÇÃO; FORNECIMENTO E INSTALAÇÃO</t>
  </si>
  <si>
    <t xml:space="preserve"> 3.2.3 </t>
  </si>
  <si>
    <t xml:space="preserve"> 00000538 </t>
  </si>
  <si>
    <t>TERMINAL DE CALHA COM BOCAL 3"; FORNECIMENTO E INSTALAÇÃO</t>
  </si>
  <si>
    <t xml:space="preserve"> 3.2.4 </t>
  </si>
  <si>
    <t xml:space="preserve"> 89581 </t>
  </si>
  <si>
    <t>JOELHO 90 GRAUS, PVC, SERIE R, ÁGUA PLUVIAL, DN 75 MM, JUNTA ELÁSTICA, FORNECIDO E INSTALADO EM CONDUTORES VERTICAIS DE ÁGUAS PLUVIAIS. AF_06/2022</t>
  </si>
  <si>
    <t xml:space="preserve"> 3.2.5 </t>
  </si>
  <si>
    <t xml:space="preserve"> 89519 </t>
  </si>
  <si>
    <t>CURVA 45 GRAUS, PVC, SOLDÁVEL, DN 75MM, INSTALADO EM PRUMADA DE ÁGUA - FORNECIMENTO E INSTALAÇÃO. AF_06/2022</t>
  </si>
  <si>
    <t xml:space="preserve"> 3.3 </t>
  </si>
  <si>
    <t xml:space="preserve"> 3.3.1 </t>
  </si>
  <si>
    <t xml:space="preserve"> 102989 </t>
  </si>
  <si>
    <t>CANALETA MEIA CANA PRÉ-MOLDADA DE CONCRETO (D = 20 CM) - FORNECIMENTO E INSTALAÇÃO. AF_08/2021</t>
  </si>
  <si>
    <t xml:space="preserve"> 3.3.2 </t>
  </si>
  <si>
    <t xml:space="preserve"> 00000534 </t>
  </si>
  <si>
    <t>GRELHA DE FERRO FUNDIDO NODULAR, COM CAIXILHO, L= 20CM, ASSENTADA COM ARGAMASSA 1:3 CIMENTO: AREIA; INCLUSO INCLUSO FUNDO PREPADOR ANTICORROSÃO E PINTURA - FORNECIMENTO E INSTALAÇÃO</t>
  </si>
  <si>
    <t xml:space="preserve"> 3.4 </t>
  </si>
  <si>
    <t xml:space="preserve"> 3.4.1 </t>
  </si>
  <si>
    <t xml:space="preserve"> 3.4.2 </t>
  </si>
  <si>
    <t xml:space="preserve"> 3.5 </t>
  </si>
  <si>
    <t xml:space="preserve"> 3.5.1 </t>
  </si>
  <si>
    <t xml:space="preserve"> 3.5.2 </t>
  </si>
  <si>
    <t xml:space="preserve"> 3.6 </t>
  </si>
  <si>
    <t xml:space="preserve"> 3.6.1 </t>
  </si>
  <si>
    <t xml:space="preserve"> 00000545 </t>
  </si>
  <si>
    <t>EXECUÇÃO DE CANALETA DE CONCRETO MOLDADO IN LOCO ESPESSURA DE 2CM; DIMENSÕES INTERNAS: B=0,32; H=0,05 M). AF_08/2021</t>
  </si>
  <si>
    <t xml:space="preserve"> 3.6.2 </t>
  </si>
  <si>
    <t xml:space="preserve"> 00000546 </t>
  </si>
  <si>
    <t>GRELHA DE FERRO FUNDIDO NODULAR, COM CAIXILHO, L=30CM, ASSENTADA COM ARGAMASSA 1:3 CIMENTO: AREIA; INCLUSO INCLUSO FUNDO PREPADOR ANTICORROSÃO E PINTURA - FORNECIMENTO E INSTALAÇÃO</t>
  </si>
  <si>
    <t xml:space="preserve"> 4 </t>
  </si>
  <si>
    <t>PISOS</t>
  </si>
  <si>
    <t xml:space="preserve"> 4.1 </t>
  </si>
  <si>
    <t xml:space="preserve"> 4.1.1 </t>
  </si>
  <si>
    <t xml:space="preserve"> 00000530 </t>
  </si>
  <si>
    <t>PISO CIMENTADO COM ARGAMASSA DE CIMENTO E=1CM; INCLUSO POLIMENTO E PREPARO PARA PINTURA</t>
  </si>
  <si>
    <t xml:space="preserve"> 4.2 </t>
  </si>
  <si>
    <t xml:space="preserve"> 4.2.1 </t>
  </si>
  <si>
    <t xml:space="preserve"> 4.3 </t>
  </si>
  <si>
    <t xml:space="preserve"> 4.3.1 </t>
  </si>
  <si>
    <t xml:space="preserve"> 4.3.2 </t>
  </si>
  <si>
    <t xml:space="preserve"> 00000539 </t>
  </si>
  <si>
    <t>LASTRO COM MATERIAL GRANULAR (PEDRA BRITADA N.1)</t>
  </si>
  <si>
    <t xml:space="preserve"> 4.3.3 </t>
  </si>
  <si>
    <t xml:space="preserve"> 96995 </t>
  </si>
  <si>
    <t>REATERRO MANUAL APILOADO COM SOQUETE. AF_10/2017</t>
  </si>
  <si>
    <t xml:space="preserve"> 4.3.4 </t>
  </si>
  <si>
    <t xml:space="preserve"> 94342 </t>
  </si>
  <si>
    <t>ATERRO MANUAL DE VALAS COM AREIA PARA ATERRO E COMPACTAÇÃO MECANIZADA. AF_05/2016</t>
  </si>
  <si>
    <t xml:space="preserve"> 4.3.5 </t>
  </si>
  <si>
    <t xml:space="preserve"> 90934 </t>
  </si>
  <si>
    <t>CONTRAPISO EM ARGAMASSA PRONTA, PREPARO MANUAL, APLICADO EM ÁREAS SECAS, ACABAMENTO NÃO REFORÇADO, ESPESSURA 5CM. AF_07/2021</t>
  </si>
  <si>
    <t xml:space="preserve"> 4.4 </t>
  </si>
  <si>
    <t xml:space="preserve"> 4.4.1 </t>
  </si>
  <si>
    <t xml:space="preserve"> 4.4.2 </t>
  </si>
  <si>
    <t xml:space="preserve"> 4.4.3 </t>
  </si>
  <si>
    <t xml:space="preserve"> 4.4.4 </t>
  </si>
  <si>
    <t xml:space="preserve"> 4.5 </t>
  </si>
  <si>
    <t xml:space="preserve"> 4.5.1 </t>
  </si>
  <si>
    <t xml:space="preserve"> 4.5.2 </t>
  </si>
  <si>
    <t xml:space="preserve"> 4.5.3 </t>
  </si>
  <si>
    <t xml:space="preserve"> 4.5.4 </t>
  </si>
  <si>
    <t xml:space="preserve"> 4.6 </t>
  </si>
  <si>
    <t xml:space="preserve"> 4.6.1 </t>
  </si>
  <si>
    <t xml:space="preserve"> 4.6.2 </t>
  </si>
  <si>
    <t xml:space="preserve"> 4.6.3 </t>
  </si>
  <si>
    <t xml:space="preserve"> 4.6.4 </t>
  </si>
  <si>
    <t xml:space="preserve"> 5 </t>
  </si>
  <si>
    <t>PINTURA</t>
  </si>
  <si>
    <t xml:space="preserve"> 5.1 </t>
  </si>
  <si>
    <t xml:space="preserve"> 5.1.1 </t>
  </si>
  <si>
    <t xml:space="preserve"> 180018 </t>
  </si>
  <si>
    <t>PINTURA COM SELADOR PARA TINTA ACRILICA</t>
  </si>
  <si>
    <t xml:space="preserve"> 5.1.2 </t>
  </si>
  <si>
    <t xml:space="preserve"> 00000036 </t>
  </si>
  <si>
    <t>PINTURA ACRILICA SEMI BRILHO PAREDE 3 DEMAOS</t>
  </si>
  <si>
    <t xml:space="preserve"> 5.1.3 </t>
  </si>
  <si>
    <t xml:space="preserve"> 102491 </t>
  </si>
  <si>
    <t>PINTURA DE PISO COM TINTA ACRÍLICA, APLICAÇÃO MANUAL, 2 DEMÃOS, INCLUSO FUNDO PREPARADOR. AF_05/2021</t>
  </si>
  <si>
    <t xml:space="preserve"> 5.2 </t>
  </si>
  <si>
    <t xml:space="preserve"> 5.2.1 </t>
  </si>
  <si>
    <t xml:space="preserve"> 5.2.2 </t>
  </si>
  <si>
    <t xml:space="preserve"> 5.2.3 </t>
  </si>
  <si>
    <t xml:space="preserve"> 5.3 </t>
  </si>
  <si>
    <t xml:space="preserve"> 5.3.1 </t>
  </si>
  <si>
    <t xml:space="preserve"> 5.3.2 </t>
  </si>
  <si>
    <t xml:space="preserve"> 5.3.3 </t>
  </si>
  <si>
    <t xml:space="preserve"> 5.4 </t>
  </si>
  <si>
    <t xml:space="preserve"> 5.4.1 </t>
  </si>
  <si>
    <t xml:space="preserve"> 5.4.2 </t>
  </si>
  <si>
    <t xml:space="preserve"> 5.4.3 </t>
  </si>
  <si>
    <t xml:space="preserve"> 5.5 </t>
  </si>
  <si>
    <t xml:space="preserve"> 5.5.1 </t>
  </si>
  <si>
    <t xml:space="preserve"> 5.5.2 </t>
  </si>
  <si>
    <t xml:space="preserve"> 5.5.3 </t>
  </si>
  <si>
    <t xml:space="preserve"> 5.6 </t>
  </si>
  <si>
    <t xml:space="preserve"> 5.6.1 </t>
  </si>
  <si>
    <t xml:space="preserve"> 5.6.2 </t>
  </si>
  <si>
    <t xml:space="preserve"> 5.6.3 </t>
  </si>
  <si>
    <t xml:space="preserve"> 6 </t>
  </si>
  <si>
    <t>REVESTIMENTOS</t>
  </si>
  <si>
    <t xml:space="preserve"> 6.1 </t>
  </si>
  <si>
    <t xml:space="preserve"> 6.1.1 </t>
  </si>
  <si>
    <t xml:space="preserve"> 87530 </t>
  </si>
  <si>
    <t>MASSA ÚNICA, PARA RECEBIMENTO DE PINTURA, EM ARGAMASSA, PREPARO MANUAL, APLICADA MANUALMENTE , ESPESSURA DE 15MM.</t>
  </si>
  <si>
    <t xml:space="preserve"> 6.2 </t>
  </si>
  <si>
    <t xml:space="preserve"> 6.2.1 </t>
  </si>
  <si>
    <t xml:space="preserve"> 87893 </t>
  </si>
  <si>
    <t>CHAPISCO APLICADO EM ALVENARIA (SEM PRESENÇA DE VÃOS) E ESTRUTURAS DE CONCRETO DE FACHADA, COM COLHER DE PEDREIRO.  ARGAMASSA TRAÇO 1:3 COM PREPARO MANUAL. AF_06/2014</t>
  </si>
  <si>
    <t xml:space="preserve"> 6.2.2 </t>
  </si>
  <si>
    <t>MASSA ÚNICA, PARA RECEBIMENTO DE PINTURA, EM ARGAMASSA TRAÇO 1:2:8, PREPARO MANUAL, APLICADA MANUALMENTE EM FACES INTERNAS DE PAREDES, ESPESSURA DE 20MM, COM EXECUÇÃO DE TALISCAS. AF_06/2014</t>
  </si>
  <si>
    <t xml:space="preserve"> 6.3 </t>
  </si>
  <si>
    <t xml:space="preserve"> 6.3.1 </t>
  </si>
  <si>
    <t xml:space="preserve"> 6.4 </t>
  </si>
  <si>
    <t xml:space="preserve"> 6.4.1 </t>
  </si>
  <si>
    <t xml:space="preserve"> 6.5 </t>
  </si>
  <si>
    <t xml:space="preserve"> 6.5.1 </t>
  </si>
  <si>
    <t xml:space="preserve"> 6.6 </t>
  </si>
  <si>
    <t xml:space="preserve"> 6.6.1 </t>
  </si>
  <si>
    <t xml:space="preserve"> 7 </t>
  </si>
  <si>
    <t>IMPERMEABILIZAÇÃO</t>
  </si>
  <si>
    <t xml:space="preserve"> 7.1 </t>
  </si>
  <si>
    <t xml:space="preserve"> 7.1.1 </t>
  </si>
  <si>
    <t xml:space="preserve"> 98567 </t>
  </si>
  <si>
    <t>PROTEÇÃO MECÂNICA DE SUPERFICIE HORIZONTAL COM ARGAMASSA DE CIMENTO E AREIA, TRAÇO 1:3, E=4CM. AF_06/2018</t>
  </si>
  <si>
    <t xml:space="preserve"> 7.1.2 </t>
  </si>
  <si>
    <t xml:space="preserve"> 87737 </t>
  </si>
  <si>
    <t>CAMADA DE REGULARIZAÇÃO EM ARGAMASSA TRAÇO 1:4 (CIMENTO E AREIA), PREPARO MANUAL, SOBRE LAJE, ADERIDO, ACABAMENTO NÃO REFORÇADO, ESPESSURA 2CM. AF_07/2021</t>
  </si>
  <si>
    <t xml:space="preserve"> 7.1.3 </t>
  </si>
  <si>
    <t xml:space="preserve"> 00000268 </t>
  </si>
  <si>
    <t>IMPERMEABILIZAÇÃO DE SUPERFÍCIE COM MANTA ASFÁLTICA TIPO III 4MM SIKA OU SIMILAR TECNICO, INCLUSO APLICAÇÃO DE ASFALTO OXIDADO NAS EMENDAS; PRIMER ASFALTICO E PAPEL KRAFT DUPLO BETUMADO</t>
  </si>
  <si>
    <t xml:space="preserve"> 7.2 </t>
  </si>
  <si>
    <t xml:space="preserve"> 7.2.1 </t>
  </si>
  <si>
    <t xml:space="preserve"> 7.2.2 </t>
  </si>
  <si>
    <t xml:space="preserve"> 7.2.3 </t>
  </si>
  <si>
    <t xml:space="preserve"> 7.2.4 </t>
  </si>
  <si>
    <t xml:space="preserve"> 00000023 </t>
  </si>
  <si>
    <t>IMPERMEABILIZACAO COM MANTA LIQUIDA SIKAFILL</t>
  </si>
  <si>
    <t xml:space="preserve"> 7.3 </t>
  </si>
  <si>
    <t xml:space="preserve"> 7.3.1 </t>
  </si>
  <si>
    <t xml:space="preserve"> 7.3.2 </t>
  </si>
  <si>
    <t xml:space="preserve"> 7.3.3 </t>
  </si>
  <si>
    <t xml:space="preserve"> 7.3.4 </t>
  </si>
  <si>
    <t xml:space="preserve"> 00000260 </t>
  </si>
  <si>
    <t>IMPERMEABILIZACAO DE JUNTA DE DILATACAO COM SELANTE PU E DELIMITADOR</t>
  </si>
  <si>
    <t xml:space="preserve"> 7.4 </t>
  </si>
  <si>
    <t xml:space="preserve"> 7.4.1 </t>
  </si>
  <si>
    <t xml:space="preserve"> 7.4.2 </t>
  </si>
  <si>
    <t xml:space="preserve"> 7.4.3 </t>
  </si>
  <si>
    <t xml:space="preserve"> 7.4.4 </t>
  </si>
  <si>
    <t xml:space="preserve"> 7.5 </t>
  </si>
  <si>
    <t xml:space="preserve"> 7.5.1 </t>
  </si>
  <si>
    <t xml:space="preserve"> 7.5.2 </t>
  </si>
  <si>
    <t xml:space="preserve"> 7.5.3 </t>
  </si>
  <si>
    <t xml:space="preserve"> 7.6 </t>
  </si>
  <si>
    <t xml:space="preserve"> 7.6.1 </t>
  </si>
  <si>
    <t xml:space="preserve"> 7.6.2 </t>
  </si>
  <si>
    <t xml:space="preserve"> 7.6.3 </t>
  </si>
  <si>
    <t xml:space="preserve"> 8 </t>
  </si>
  <si>
    <t>LIMPEZA E ENTREGA DA OBRA</t>
  </si>
  <si>
    <t xml:space="preserve"> 8.1 </t>
  </si>
  <si>
    <t xml:space="preserve"> 8.1.1 </t>
  </si>
  <si>
    <t xml:space="preserve"> 00000013 </t>
  </si>
  <si>
    <t>LIMPEZA FINAL DA OBRA</t>
  </si>
  <si>
    <t xml:space="preserve"> 8.1.2 </t>
  </si>
  <si>
    <t xml:space="preserve"> 210063 </t>
  </si>
  <si>
    <t>REMOCAO ENTULHO DE OBRAS</t>
  </si>
  <si>
    <t xml:space="preserve"> 8.2 </t>
  </si>
  <si>
    <t xml:space="preserve"> 8.2.1 </t>
  </si>
  <si>
    <t xml:space="preserve"> 8.2.2 </t>
  </si>
  <si>
    <t xml:space="preserve"> 8.2.3 </t>
  </si>
  <si>
    <t xml:space="preserve"> 100201 </t>
  </si>
  <si>
    <t>TRANSPORTE HORIZONTAL COM CARRINHO DE MÃO, DE SACOS DE 50 KG (UNIDADE: KGXKM). AF_07/2019</t>
  </si>
  <si>
    <t>KGXKM</t>
  </si>
  <si>
    <t xml:space="preserve"> 8.3 </t>
  </si>
  <si>
    <t xml:space="preserve"> 8.3.1 </t>
  </si>
  <si>
    <t xml:space="preserve"> 8.3.2 </t>
  </si>
  <si>
    <t xml:space="preserve"> 8.3.3 </t>
  </si>
  <si>
    <t xml:space="preserve"> 8.4 </t>
  </si>
  <si>
    <t xml:space="preserve"> 8.4.1 </t>
  </si>
  <si>
    <t xml:space="preserve"> 8.4.2 </t>
  </si>
  <si>
    <t>REMOCAO ENTULHO DE OBRAS-ESTIVA DE CARGA</t>
  </si>
  <si>
    <t xml:space="preserve"> 8.4.3 </t>
  </si>
  <si>
    <t xml:space="preserve"> 8.5 </t>
  </si>
  <si>
    <t xml:space="preserve"> 8.5.1 </t>
  </si>
  <si>
    <t xml:space="preserve"> 8.5.2 </t>
  </si>
  <si>
    <t xml:space="preserve"> 8.5.3 </t>
  </si>
  <si>
    <t xml:space="preserve"> 8.6 </t>
  </si>
  <si>
    <t xml:space="preserve"> 8.6.1 </t>
  </si>
  <si>
    <t xml:space="preserve"> 8.6.2 </t>
  </si>
  <si>
    <t xml:space="preserve"> 8.6.3 </t>
  </si>
  <si>
    <t xml:space="preserve"> 9 </t>
  </si>
  <si>
    <t>ADMINISTRAÇÃO LOCAL</t>
  </si>
  <si>
    <t xml:space="preserve"> 9.1 </t>
  </si>
  <si>
    <t xml:space="preserve"> 9.1.1 </t>
  </si>
  <si>
    <t xml:space="preserve"> 90777 </t>
  </si>
  <si>
    <t>ENGENHEIRO CIVIL DE OBRA JUNIOR COM ENCARGOS COMPLEMENTARES</t>
  </si>
  <si>
    <t>H</t>
  </si>
  <si>
    <t xml:space="preserve"> 9.1.2 </t>
  </si>
  <si>
    <t xml:space="preserve"> 90780 </t>
  </si>
  <si>
    <t>MESTRE DE OBRAS COM ENCARGOS COMPLEMENTARES</t>
  </si>
  <si>
    <t xml:space="preserve"> 9.1.3 </t>
  </si>
  <si>
    <t xml:space="preserve"> 90772 </t>
  </si>
  <si>
    <t>AUXILIAR DE ESCRITORIO COM ENCARGOS COMPLEMENTARES</t>
  </si>
  <si>
    <t xml:space="preserve"> 9.1.4 </t>
  </si>
  <si>
    <t xml:space="preserve"> 100309 </t>
  </si>
  <si>
    <t>TÉCNICO EM SEGURANÇA DO TRABALHO COM ENCARGOS COMPLEMENTARES</t>
  </si>
  <si>
    <t xml:space="preserve"> 9.2 </t>
  </si>
  <si>
    <t xml:space="preserve"> 9.2.1 </t>
  </si>
  <si>
    <t xml:space="preserve"> 9.2.2 </t>
  </si>
  <si>
    <t xml:space="preserve"> 9.2.3 </t>
  </si>
  <si>
    <t xml:space="preserve"> 9.2.4 </t>
  </si>
  <si>
    <t xml:space="preserve"> 9.2.5 </t>
  </si>
  <si>
    <t xml:space="preserve"> 00000532 </t>
  </si>
  <si>
    <t>ENGENHEIRO DE SEGURANÇA JUNIOR COM ENCARGOS COMPLEMENTARES</t>
  </si>
  <si>
    <t xml:space="preserve"> 9.3 </t>
  </si>
  <si>
    <t xml:space="preserve"> 9.3.1 </t>
  </si>
  <si>
    <t xml:space="preserve"> 9.3.2 </t>
  </si>
  <si>
    <t xml:space="preserve"> 9.3.3 </t>
  </si>
  <si>
    <t xml:space="preserve"> 9.3.4 </t>
  </si>
  <si>
    <t xml:space="preserve"> 9.4 </t>
  </si>
  <si>
    <t xml:space="preserve"> 9.4.1 </t>
  </si>
  <si>
    <t xml:space="preserve"> 9.4.2 </t>
  </si>
  <si>
    <t xml:space="preserve"> 9.4.3 </t>
  </si>
  <si>
    <t xml:space="preserve"> 9.4.4 </t>
  </si>
  <si>
    <t xml:space="preserve"> 9.5 </t>
  </si>
  <si>
    <t xml:space="preserve"> 9.5.1 </t>
  </si>
  <si>
    <t xml:space="preserve"> 9.5.2 </t>
  </si>
  <si>
    <t xml:space="preserve"> 9.5.3 </t>
  </si>
  <si>
    <t xml:space="preserve"> 9.5.4 </t>
  </si>
  <si>
    <t xml:space="preserve"> 9.5.5 </t>
  </si>
  <si>
    <t xml:space="preserve"> 9.6 </t>
  </si>
  <si>
    <t xml:space="preserve"> 9.6.1 </t>
  </si>
  <si>
    <t xml:space="preserve"> 9.6.2 </t>
  </si>
  <si>
    <t xml:space="preserve"> 9.6.3 </t>
  </si>
  <si>
    <t xml:space="preserve"> 9.6.4 </t>
  </si>
  <si>
    <t>Totais -&gt;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</si>
  <si>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</si>
  <si>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</si>
  <si>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</si>
  <si>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</si>
  <si>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</si>
  <si>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</si>
  <si>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r>
      <rPr>
        <b/>
        <sz val="12"/>
        <color theme="1"/>
        <rFont val="Arial"/>
      </rPr>
      <t xml:space="preserve">Objeto: Contratação de empresa especializada para a impermeabilização de lajes dos prédios 1 e 2 do campus centro da UFCSPA
</t>
    </r>
    <r>
      <rPr>
        <b/>
        <sz val="10"/>
        <color theme="1"/>
        <rFont val="Arial"/>
      </rPr>
      <t xml:space="preserve">
Cliente: Universidade Federal de Ciências da Saúde de Porto Alegre
Local: Rua Sarmento Leite, 245, Centro Histórico - Porto Alegre/RS.
</t>
    </r>
  </si>
  <si>
    <t>Pregão 18/2022</t>
  </si>
  <si>
    <t>22/11/2022 as 10:00</t>
  </si>
  <si>
    <t>23103.017823/2022-35</t>
  </si>
  <si>
    <t>Não Desonerado: embutido nos preços
unitário dos insumos de mão de obra, de acordo com as bases.</t>
  </si>
</sst>
</file>

<file path=xl/styles.xml><?xml version="1.0" encoding="utf-8"?>
<styleSheet xmlns="http://schemas.openxmlformats.org/spreadsheetml/2006/main">
  <numFmts count="1">
    <numFmt numFmtId="164" formatCode="#,##0.00\ %"/>
  </numFmts>
  <fonts count="10">
    <font>
      <sz val="11"/>
      <color rgb="FF000000"/>
      <name val="Arial"/>
      <scheme val="minor"/>
    </font>
    <font>
      <b/>
      <sz val="11"/>
      <color theme="1"/>
      <name val="Arial"/>
    </font>
    <font>
      <sz val="11"/>
      <name val="Arial"/>
    </font>
    <font>
      <sz val="11"/>
      <color theme="1"/>
      <name val="Arial"/>
    </font>
    <font>
      <b/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3" fillId="0" borderId="0" xfId="0" applyFont="1"/>
    <xf numFmtId="0" fontId="4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right" vertical="top" wrapText="1"/>
    </xf>
    <xf numFmtId="0" fontId="5" fillId="3" borderId="16" xfId="0" applyFont="1" applyFill="1" applyBorder="1" applyAlignment="1">
      <alignment horizontal="left" vertical="top" wrapText="1"/>
    </xf>
    <xf numFmtId="0" fontId="5" fillId="3" borderId="16" xfId="0" applyFont="1" applyFill="1" applyBorder="1" applyAlignment="1">
      <alignment horizontal="right" vertical="top" wrapText="1"/>
    </xf>
    <xf numFmtId="4" fontId="5" fillId="3" borderId="16" xfId="0" applyNumberFormat="1" applyFont="1" applyFill="1" applyBorder="1" applyAlignment="1">
      <alignment horizontal="right" vertical="top" wrapText="1"/>
    </xf>
    <xf numFmtId="164" fontId="5" fillId="3" borderId="16" xfId="0" applyNumberFormat="1" applyFont="1" applyFill="1" applyBorder="1" applyAlignment="1">
      <alignment horizontal="right" vertical="top" wrapText="1"/>
    </xf>
    <xf numFmtId="4" fontId="3" fillId="0" borderId="0" xfId="0" applyNumberFormat="1" applyFont="1"/>
    <xf numFmtId="0" fontId="6" fillId="4" borderId="16" xfId="0" applyFont="1" applyFill="1" applyBorder="1" applyAlignment="1">
      <alignment horizontal="left" vertical="top" wrapText="1"/>
    </xf>
    <xf numFmtId="0" fontId="6" fillId="4" borderId="16" xfId="0" applyFont="1" applyFill="1" applyBorder="1" applyAlignment="1">
      <alignment horizontal="right" vertical="top" wrapText="1"/>
    </xf>
    <xf numFmtId="0" fontId="6" fillId="4" borderId="16" xfId="0" applyFont="1" applyFill="1" applyBorder="1" applyAlignment="1">
      <alignment horizontal="center" vertical="top" wrapText="1"/>
    </xf>
    <xf numFmtId="4" fontId="6" fillId="4" borderId="16" xfId="0" applyNumberFormat="1" applyFont="1" applyFill="1" applyBorder="1" applyAlignment="1">
      <alignment horizontal="right" vertical="top" wrapText="1"/>
    </xf>
    <xf numFmtId="164" fontId="6" fillId="4" borderId="16" xfId="0" applyNumberFormat="1" applyFont="1" applyFill="1" applyBorder="1" applyAlignment="1">
      <alignment horizontal="right" vertical="top" wrapText="1"/>
    </xf>
    <xf numFmtId="0" fontId="6" fillId="4" borderId="18" xfId="0" applyFont="1" applyFill="1" applyBorder="1" applyAlignment="1">
      <alignment horizontal="left" vertical="top" wrapText="1"/>
    </xf>
    <xf numFmtId="0" fontId="6" fillId="4" borderId="18" xfId="0" applyFont="1" applyFill="1" applyBorder="1" applyAlignment="1">
      <alignment horizontal="right" vertical="top" wrapText="1"/>
    </xf>
    <xf numFmtId="0" fontId="6" fillId="4" borderId="18" xfId="0" applyFont="1" applyFill="1" applyBorder="1" applyAlignment="1">
      <alignment horizontal="center" vertical="top" wrapText="1"/>
    </xf>
    <xf numFmtId="164" fontId="6" fillId="4" borderId="18" xfId="0" applyNumberFormat="1" applyFont="1" applyFill="1" applyBorder="1" applyAlignment="1">
      <alignment horizontal="right" vertical="top" wrapText="1"/>
    </xf>
    <xf numFmtId="0" fontId="4" fillId="0" borderId="17" xfId="0" applyFont="1" applyFill="1" applyBorder="1" applyAlignment="1">
      <alignment horizontal="right" vertical="top" wrapText="1"/>
    </xf>
    <xf numFmtId="0" fontId="7" fillId="0" borderId="17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7" fillId="0" borderId="17" xfId="0" applyFont="1" applyFill="1" applyBorder="1" applyAlignment="1">
      <alignment vertical="top" wrapText="1"/>
    </xf>
    <xf numFmtId="0" fontId="2" fillId="0" borderId="17" xfId="0" applyFont="1" applyFill="1" applyBorder="1" applyAlignment="1"/>
    <xf numFmtId="4" fontId="4" fillId="0" borderId="17" xfId="0" applyNumberFormat="1" applyFont="1" applyFill="1" applyBorder="1" applyAlignment="1">
      <alignment horizontal="right" vertical="top" wrapText="1"/>
    </xf>
    <xf numFmtId="0" fontId="0" fillId="0" borderId="0" xfId="0" applyNumberFormat="1"/>
    <xf numFmtId="0" fontId="1" fillId="2" borderId="4" xfId="0" applyFont="1" applyFill="1" applyBorder="1" applyAlignment="1">
      <alignment horizontal="left" vertical="top" wrapText="1"/>
    </xf>
    <xf numFmtId="0" fontId="2" fillId="0" borderId="5" xfId="0" applyFont="1" applyBorder="1"/>
    <xf numFmtId="0" fontId="2" fillId="0" borderId="6" xfId="0" applyFont="1" applyBorder="1"/>
    <xf numFmtId="0" fontId="1" fillId="2" borderId="7" xfId="0" applyFont="1" applyFill="1" applyBorder="1" applyAlignment="1">
      <alignment horizontal="left" vertical="top" wrapText="1"/>
    </xf>
    <xf numFmtId="0" fontId="2" fillId="0" borderId="8" xfId="0" applyFont="1" applyBorder="1"/>
    <xf numFmtId="0" fontId="2" fillId="0" borderId="9" xfId="0" applyFont="1" applyBorder="1"/>
    <xf numFmtId="0" fontId="4" fillId="2" borderId="7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2" fillId="0" borderId="15" xfId="0" applyFont="1" applyBorder="1"/>
    <xf numFmtId="0" fontId="1" fillId="2" borderId="11" xfId="0" applyFont="1" applyFill="1" applyBorder="1" applyAlignment="1">
      <alignment horizontal="right" vertical="top" wrapText="1"/>
    </xf>
    <xf numFmtId="0" fontId="1" fillId="2" borderId="7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vertical="top" wrapText="1"/>
    </xf>
    <xf numFmtId="0" fontId="2" fillId="0" borderId="13" xfId="0" applyFont="1" applyBorder="1"/>
    <xf numFmtId="0" fontId="2" fillId="0" borderId="14" xfId="0" applyFont="1" applyBorder="1"/>
    <xf numFmtId="0" fontId="1" fillId="2" borderId="1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top" wrapText="1"/>
    </xf>
    <xf numFmtId="0" fontId="2" fillId="0" borderId="17" xfId="0" applyFont="1" applyFill="1" applyBorder="1"/>
    <xf numFmtId="4" fontId="4" fillId="0" borderId="17" xfId="0" applyNumberFormat="1" applyFont="1" applyFill="1" applyBorder="1" applyAlignment="1">
      <alignment horizontal="right" vertical="top" wrapText="1"/>
    </xf>
    <xf numFmtId="0" fontId="4" fillId="0" borderId="17" xfId="0" applyFont="1" applyFill="1" applyBorder="1" applyAlignment="1">
      <alignment horizontal="right" vertical="top" wrapText="1"/>
    </xf>
    <xf numFmtId="0" fontId="9" fillId="0" borderId="17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00"/>
  <sheetViews>
    <sheetView tabSelected="1" view="pageLayout" topLeftCell="D157" zoomScaleNormal="70" workbookViewId="0">
      <selection activeCell="K2" sqref="K2:N2"/>
    </sheetView>
  </sheetViews>
  <sheetFormatPr defaultColWidth="12.625" defaultRowHeight="15" customHeight="1"/>
  <cols>
    <col min="1" max="3" width="10" customWidth="1"/>
    <col min="4" max="4" width="60" customWidth="1"/>
    <col min="5" max="5" width="5" customWidth="1"/>
    <col min="6" max="10" width="10" customWidth="1"/>
    <col min="11" max="11" width="11.25" bestFit="1" customWidth="1"/>
    <col min="12" max="12" width="10.5" bestFit="1" customWidth="1"/>
    <col min="13" max="13" width="12.5" bestFit="1" customWidth="1"/>
    <col min="14" max="14" width="10" customWidth="1"/>
    <col min="15" max="15" width="12.75" customWidth="1"/>
    <col min="16" max="26" width="8.625" customWidth="1"/>
  </cols>
  <sheetData>
    <row r="1" spans="1:26" ht="14.25" customHeight="1">
      <c r="A1" s="1"/>
      <c r="B1" s="2"/>
      <c r="C1" s="2"/>
      <c r="D1" s="3"/>
      <c r="E1" s="29" t="s">
        <v>0</v>
      </c>
      <c r="F1" s="30"/>
      <c r="G1" s="31"/>
      <c r="H1" s="32" t="s">
        <v>1</v>
      </c>
      <c r="I1" s="33"/>
      <c r="J1" s="34"/>
      <c r="K1" s="32" t="s">
        <v>2</v>
      </c>
      <c r="L1" s="33"/>
      <c r="M1" s="33"/>
      <c r="N1" s="3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01.25" customHeight="1">
      <c r="A2" s="5"/>
      <c r="B2" s="6"/>
      <c r="C2" s="35" t="s">
        <v>400</v>
      </c>
      <c r="D2" s="34"/>
      <c r="E2" s="35" t="s">
        <v>3</v>
      </c>
      <c r="F2" s="33"/>
      <c r="G2" s="34"/>
      <c r="H2" s="35" t="s">
        <v>4</v>
      </c>
      <c r="I2" s="33"/>
      <c r="J2" s="34"/>
      <c r="K2" s="49" t="s">
        <v>404</v>
      </c>
      <c r="L2" s="33"/>
      <c r="M2" s="33"/>
      <c r="N2" s="3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4.25" customHeight="1">
      <c r="A3" s="39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4"/>
    </row>
    <row r="4" spans="1:26" ht="15" customHeight="1">
      <c r="A4" s="36" t="s">
        <v>5</v>
      </c>
      <c r="B4" s="38" t="s">
        <v>6</v>
      </c>
      <c r="C4" s="36" t="s">
        <v>7</v>
      </c>
      <c r="D4" s="36" t="s">
        <v>8</v>
      </c>
      <c r="E4" s="43" t="s">
        <v>9</v>
      </c>
      <c r="F4" s="38" t="s">
        <v>10</v>
      </c>
      <c r="G4" s="38" t="s">
        <v>11</v>
      </c>
      <c r="H4" s="40" t="s">
        <v>12</v>
      </c>
      <c r="I4" s="41"/>
      <c r="J4" s="42"/>
      <c r="K4" s="40" t="s">
        <v>13</v>
      </c>
      <c r="L4" s="41"/>
      <c r="M4" s="42"/>
      <c r="N4" s="38" t="s">
        <v>14</v>
      </c>
    </row>
    <row r="5" spans="1:26" ht="15" customHeight="1">
      <c r="A5" s="37"/>
      <c r="B5" s="37"/>
      <c r="C5" s="37"/>
      <c r="D5" s="37"/>
      <c r="E5" s="37"/>
      <c r="F5" s="37"/>
      <c r="G5" s="37"/>
      <c r="H5" s="7" t="s">
        <v>15</v>
      </c>
      <c r="I5" s="7" t="s">
        <v>16</v>
      </c>
      <c r="J5" s="7" t="s">
        <v>13</v>
      </c>
      <c r="K5" s="7" t="s">
        <v>15</v>
      </c>
      <c r="L5" s="7" t="s">
        <v>16</v>
      </c>
      <c r="M5" s="7" t="s">
        <v>13</v>
      </c>
      <c r="N5" s="37"/>
    </row>
    <row r="6" spans="1:26" ht="24" customHeight="1">
      <c r="A6" s="8" t="s">
        <v>17</v>
      </c>
      <c r="B6" s="8"/>
      <c r="C6" s="8"/>
      <c r="D6" s="8" t="s">
        <v>18</v>
      </c>
      <c r="E6" s="8"/>
      <c r="F6" s="9"/>
      <c r="G6" s="8"/>
      <c r="H6" s="8"/>
      <c r="I6" s="8"/>
      <c r="J6" s="8"/>
      <c r="K6" s="8"/>
      <c r="L6" s="8"/>
      <c r="M6" s="10">
        <f>SUM(M7+M17+M25+M30+M41+M52)</f>
        <v>68026.627800000002</v>
      </c>
      <c r="N6" s="11"/>
    </row>
    <row r="7" spans="1:26" ht="24" customHeight="1">
      <c r="A7" s="8" t="s">
        <v>19</v>
      </c>
      <c r="B7" s="8"/>
      <c r="C7" s="8"/>
      <c r="D7" s="8" t="s">
        <v>20</v>
      </c>
      <c r="E7" s="8"/>
      <c r="F7" s="9"/>
      <c r="G7" s="8"/>
      <c r="H7" s="8"/>
      <c r="I7" s="8"/>
      <c r="J7" s="8"/>
      <c r="K7" s="8"/>
      <c r="L7" s="8"/>
      <c r="M7" s="10">
        <f>SUM(M8:M16)</f>
        <v>8339.7078000000001</v>
      </c>
      <c r="N7" s="11"/>
      <c r="O7" s="12"/>
    </row>
    <row r="8" spans="1:26" ht="24" customHeight="1">
      <c r="A8" s="13" t="s">
        <v>21</v>
      </c>
      <c r="B8" s="14" t="s">
        <v>22</v>
      </c>
      <c r="C8" s="13" t="s">
        <v>23</v>
      </c>
      <c r="D8" s="13" t="s">
        <v>24</v>
      </c>
      <c r="E8" s="15" t="s">
        <v>25</v>
      </c>
      <c r="F8" s="14">
        <v>7.83</v>
      </c>
      <c r="G8" s="16">
        <v>257.24</v>
      </c>
      <c r="H8" s="16">
        <v>246.04</v>
      </c>
      <c r="I8" s="16">
        <v>72.22</v>
      </c>
      <c r="J8" s="16">
        <v>318.26</v>
      </c>
      <c r="K8" s="16">
        <f>SUM(F8*H8)</f>
        <v>1926.4931999999999</v>
      </c>
      <c r="L8" s="16">
        <f>SUM(F8*I8)</f>
        <v>565.48260000000005</v>
      </c>
      <c r="M8" s="16">
        <f>SUM(K8:L8)</f>
        <v>2491.9758000000002</v>
      </c>
      <c r="N8" s="17"/>
      <c r="O8" s="28">
        <f>SUM(H8-25%)</f>
        <v>245.79</v>
      </c>
    </row>
    <row r="9" spans="1:26" ht="24" customHeight="1">
      <c r="A9" s="13" t="s">
        <v>26</v>
      </c>
      <c r="B9" s="14" t="s">
        <v>27</v>
      </c>
      <c r="C9" s="13" t="s">
        <v>28</v>
      </c>
      <c r="D9" s="13" t="s">
        <v>29</v>
      </c>
      <c r="E9" s="15" t="s">
        <v>30</v>
      </c>
      <c r="F9" s="14">
        <v>1</v>
      </c>
      <c r="G9" s="16">
        <v>279.33</v>
      </c>
      <c r="H9" s="16">
        <v>224.8</v>
      </c>
      <c r="I9" s="16">
        <v>121.58</v>
      </c>
      <c r="J9" s="16">
        <v>346.38</v>
      </c>
      <c r="K9" s="16">
        <f t="shared" ref="K9:K16" si="0">SUM(F9*H9)</f>
        <v>224.8</v>
      </c>
      <c r="L9" s="16">
        <f t="shared" ref="L9:L16" si="1">SUM(F9*I9)</f>
        <v>121.58</v>
      </c>
      <c r="M9" s="16">
        <f t="shared" ref="M9:M16" si="2">SUM(K9:L9)</f>
        <v>346.38</v>
      </c>
      <c r="N9" s="17"/>
    </row>
    <row r="10" spans="1:26" ht="24" customHeight="1">
      <c r="A10" s="13" t="s">
        <v>31</v>
      </c>
      <c r="B10" s="14" t="s">
        <v>32</v>
      </c>
      <c r="C10" s="13" t="s">
        <v>28</v>
      </c>
      <c r="D10" s="13" t="s">
        <v>33</v>
      </c>
      <c r="E10" s="15" t="s">
        <v>30</v>
      </c>
      <c r="F10" s="14">
        <v>1</v>
      </c>
      <c r="G10" s="16">
        <v>279.33</v>
      </c>
      <c r="H10" s="16">
        <v>224.8</v>
      </c>
      <c r="I10" s="16">
        <v>121.58</v>
      </c>
      <c r="J10" s="16">
        <v>346.38</v>
      </c>
      <c r="K10" s="16">
        <f t="shared" si="0"/>
        <v>224.8</v>
      </c>
      <c r="L10" s="16">
        <f t="shared" si="1"/>
        <v>121.58</v>
      </c>
      <c r="M10" s="16">
        <f t="shared" si="2"/>
        <v>346.38</v>
      </c>
      <c r="N10" s="17"/>
    </row>
    <row r="11" spans="1:26" ht="24" customHeight="1">
      <c r="A11" s="13" t="s">
        <v>34</v>
      </c>
      <c r="B11" s="14" t="s">
        <v>35</v>
      </c>
      <c r="C11" s="13" t="s">
        <v>28</v>
      </c>
      <c r="D11" s="13" t="s">
        <v>36</v>
      </c>
      <c r="E11" s="15" t="s">
        <v>37</v>
      </c>
      <c r="F11" s="14">
        <v>69</v>
      </c>
      <c r="G11" s="16">
        <v>6.12</v>
      </c>
      <c r="H11" s="16">
        <v>5.83</v>
      </c>
      <c r="I11" s="16">
        <v>1.74</v>
      </c>
      <c r="J11" s="16">
        <v>7.57</v>
      </c>
      <c r="K11" s="16">
        <f t="shared" si="0"/>
        <v>402.27</v>
      </c>
      <c r="L11" s="16">
        <f t="shared" si="1"/>
        <v>120.06</v>
      </c>
      <c r="M11" s="16">
        <f t="shared" si="2"/>
        <v>522.32999999999993</v>
      </c>
      <c r="N11" s="17"/>
    </row>
    <row r="12" spans="1:26" ht="24" customHeight="1">
      <c r="A12" s="13" t="s">
        <v>38</v>
      </c>
      <c r="B12" s="14" t="s">
        <v>39</v>
      </c>
      <c r="C12" s="13" t="s">
        <v>40</v>
      </c>
      <c r="D12" s="13" t="s">
        <v>41</v>
      </c>
      <c r="E12" s="15" t="s">
        <v>42</v>
      </c>
      <c r="F12" s="14">
        <v>87</v>
      </c>
      <c r="G12" s="16">
        <v>7.95</v>
      </c>
      <c r="H12" s="16">
        <v>7.67</v>
      </c>
      <c r="I12" s="16">
        <v>2.17</v>
      </c>
      <c r="J12" s="16">
        <v>9.84</v>
      </c>
      <c r="K12" s="16">
        <f t="shared" si="0"/>
        <v>667.29</v>
      </c>
      <c r="L12" s="16">
        <f t="shared" si="1"/>
        <v>188.79</v>
      </c>
      <c r="M12" s="16">
        <f t="shared" si="2"/>
        <v>856.07999999999993</v>
      </c>
      <c r="N12" s="17"/>
    </row>
    <row r="13" spans="1:26" ht="24" customHeight="1">
      <c r="A13" s="13" t="s">
        <v>43</v>
      </c>
      <c r="B13" s="14" t="s">
        <v>44</v>
      </c>
      <c r="C13" s="13" t="s">
        <v>40</v>
      </c>
      <c r="D13" s="13" t="s">
        <v>45</v>
      </c>
      <c r="E13" s="15" t="s">
        <v>37</v>
      </c>
      <c r="F13" s="14">
        <v>9</v>
      </c>
      <c r="G13" s="16">
        <v>204.54</v>
      </c>
      <c r="H13" s="16">
        <v>32.81</v>
      </c>
      <c r="I13" s="16">
        <v>222.4</v>
      </c>
      <c r="J13" s="16">
        <v>255.21</v>
      </c>
      <c r="K13" s="16">
        <f t="shared" si="0"/>
        <v>295.29000000000002</v>
      </c>
      <c r="L13" s="16">
        <f t="shared" si="1"/>
        <v>2001.6000000000001</v>
      </c>
      <c r="M13" s="16">
        <f t="shared" si="2"/>
        <v>2296.8900000000003</v>
      </c>
      <c r="N13" s="17"/>
    </row>
    <row r="14" spans="1:26" ht="24" customHeight="1">
      <c r="A14" s="13" t="s">
        <v>46</v>
      </c>
      <c r="B14" s="14" t="s">
        <v>47</v>
      </c>
      <c r="C14" s="13" t="s">
        <v>40</v>
      </c>
      <c r="D14" s="13" t="s">
        <v>48</v>
      </c>
      <c r="E14" s="15" t="s">
        <v>37</v>
      </c>
      <c r="F14" s="14">
        <v>16</v>
      </c>
      <c r="G14" s="16">
        <v>22.55</v>
      </c>
      <c r="H14" s="16">
        <v>21.78</v>
      </c>
      <c r="I14" s="16">
        <v>6.12</v>
      </c>
      <c r="J14" s="16">
        <v>27.9</v>
      </c>
      <c r="K14" s="16">
        <f t="shared" si="0"/>
        <v>348.48</v>
      </c>
      <c r="L14" s="16">
        <f t="shared" si="1"/>
        <v>97.92</v>
      </c>
      <c r="M14" s="16">
        <f t="shared" si="2"/>
        <v>446.40000000000003</v>
      </c>
      <c r="N14" s="17"/>
    </row>
    <row r="15" spans="1:26" ht="24" customHeight="1">
      <c r="A15" s="13" t="s">
        <v>49</v>
      </c>
      <c r="B15" s="14" t="s">
        <v>50</v>
      </c>
      <c r="C15" s="13" t="s">
        <v>28</v>
      </c>
      <c r="D15" s="13" t="s">
        <v>51</v>
      </c>
      <c r="E15" s="15" t="s">
        <v>37</v>
      </c>
      <c r="F15" s="14">
        <v>16</v>
      </c>
      <c r="G15" s="16">
        <v>28.84</v>
      </c>
      <c r="H15" s="16">
        <v>23.93</v>
      </c>
      <c r="I15" s="16">
        <v>11.81</v>
      </c>
      <c r="J15" s="16">
        <v>35.74</v>
      </c>
      <c r="K15" s="16">
        <f t="shared" si="0"/>
        <v>382.88</v>
      </c>
      <c r="L15" s="16">
        <f t="shared" si="1"/>
        <v>188.96</v>
      </c>
      <c r="M15" s="16">
        <f t="shared" si="2"/>
        <v>571.84</v>
      </c>
      <c r="N15" s="17"/>
    </row>
    <row r="16" spans="1:26" ht="24" customHeight="1">
      <c r="A16" s="13" t="s">
        <v>52</v>
      </c>
      <c r="B16" s="14" t="s">
        <v>53</v>
      </c>
      <c r="C16" s="13" t="s">
        <v>23</v>
      </c>
      <c r="D16" s="13" t="s">
        <v>54</v>
      </c>
      <c r="E16" s="15" t="s">
        <v>30</v>
      </c>
      <c r="F16" s="14">
        <v>8</v>
      </c>
      <c r="G16" s="16">
        <v>46.51</v>
      </c>
      <c r="H16" s="16">
        <v>47.3</v>
      </c>
      <c r="I16" s="16">
        <v>10.379</v>
      </c>
      <c r="J16" s="16">
        <v>57.72</v>
      </c>
      <c r="K16" s="16">
        <f t="shared" si="0"/>
        <v>378.4</v>
      </c>
      <c r="L16" s="16">
        <f t="shared" si="1"/>
        <v>83.031999999999996</v>
      </c>
      <c r="M16" s="16">
        <f t="shared" si="2"/>
        <v>461.43199999999996</v>
      </c>
      <c r="N16" s="17"/>
    </row>
    <row r="17" spans="1:14" ht="24" customHeight="1">
      <c r="A17" s="8" t="s">
        <v>55</v>
      </c>
      <c r="B17" s="8"/>
      <c r="C17" s="8"/>
      <c r="D17" s="8" t="s">
        <v>56</v>
      </c>
      <c r="E17" s="8"/>
      <c r="F17" s="9"/>
      <c r="G17" s="8"/>
      <c r="H17" s="8"/>
      <c r="I17" s="8"/>
      <c r="J17" s="8"/>
      <c r="K17" s="8"/>
      <c r="L17" s="8"/>
      <c r="M17" s="10">
        <f>SUM(M18:M24)</f>
        <v>8708.6770000000015</v>
      </c>
      <c r="N17" s="11"/>
    </row>
    <row r="18" spans="1:14" ht="24" customHeight="1">
      <c r="A18" s="13" t="s">
        <v>57</v>
      </c>
      <c r="B18" s="14" t="s">
        <v>58</v>
      </c>
      <c r="C18" s="13" t="s">
        <v>23</v>
      </c>
      <c r="D18" s="13" t="s">
        <v>59</v>
      </c>
      <c r="E18" s="15" t="s">
        <v>42</v>
      </c>
      <c r="F18" s="14">
        <v>55</v>
      </c>
      <c r="G18" s="16">
        <v>20.59</v>
      </c>
      <c r="H18" s="16">
        <v>19.86</v>
      </c>
      <c r="I18" s="16">
        <v>5.62</v>
      </c>
      <c r="J18" s="16">
        <v>25.48</v>
      </c>
      <c r="K18" s="16">
        <f t="shared" ref="K18:K24" si="3">SUM(F18*H18)</f>
        <v>1092.3</v>
      </c>
      <c r="L18" s="16">
        <f>SUM(F18*I18)</f>
        <v>309.10000000000002</v>
      </c>
      <c r="M18" s="16">
        <f t="shared" ref="M18:M24" si="4">SUM(K18:L18)</f>
        <v>1401.4</v>
      </c>
      <c r="N18" s="17"/>
    </row>
    <row r="19" spans="1:14" ht="24" customHeight="1">
      <c r="A19" s="13" t="s">
        <v>60</v>
      </c>
      <c r="B19" s="14" t="s">
        <v>22</v>
      </c>
      <c r="C19" s="13" t="s">
        <v>23</v>
      </c>
      <c r="D19" s="13" t="s">
        <v>61</v>
      </c>
      <c r="E19" s="15" t="s">
        <v>25</v>
      </c>
      <c r="F19" s="14">
        <v>4.95</v>
      </c>
      <c r="G19" s="16">
        <v>257.24</v>
      </c>
      <c r="H19" s="16">
        <v>246.04</v>
      </c>
      <c r="I19" s="16">
        <v>72.22</v>
      </c>
      <c r="J19" s="16">
        <v>318.26</v>
      </c>
      <c r="K19" s="16">
        <f t="shared" si="3"/>
        <v>1217.8979999999999</v>
      </c>
      <c r="L19" s="16">
        <f t="shared" ref="L19:L24" si="5">SUM(F19*I19)</f>
        <v>357.48900000000003</v>
      </c>
      <c r="M19" s="16">
        <f t="shared" si="4"/>
        <v>1575.3869999999999</v>
      </c>
      <c r="N19" s="17"/>
    </row>
    <row r="20" spans="1:14" ht="24" customHeight="1">
      <c r="A20" s="13" t="s">
        <v>62</v>
      </c>
      <c r="B20" s="14" t="s">
        <v>27</v>
      </c>
      <c r="C20" s="13" t="s">
        <v>28</v>
      </c>
      <c r="D20" s="13" t="s">
        <v>29</v>
      </c>
      <c r="E20" s="15" t="s">
        <v>30</v>
      </c>
      <c r="F20" s="14">
        <v>1</v>
      </c>
      <c r="G20" s="16">
        <v>279.33</v>
      </c>
      <c r="H20" s="16">
        <v>224.8</v>
      </c>
      <c r="I20" s="16">
        <v>121.58</v>
      </c>
      <c r="J20" s="16">
        <v>346.38</v>
      </c>
      <c r="K20" s="16">
        <f t="shared" si="3"/>
        <v>224.8</v>
      </c>
      <c r="L20" s="16">
        <f t="shared" si="5"/>
        <v>121.58</v>
      </c>
      <c r="M20" s="16">
        <f t="shared" si="4"/>
        <v>346.38</v>
      </c>
      <c r="N20" s="17"/>
    </row>
    <row r="21" spans="1:14" ht="24" customHeight="1">
      <c r="A21" s="13" t="s">
        <v>63</v>
      </c>
      <c r="B21" s="14" t="s">
        <v>32</v>
      </c>
      <c r="C21" s="13" t="s">
        <v>28</v>
      </c>
      <c r="D21" s="13" t="s">
        <v>33</v>
      </c>
      <c r="E21" s="15" t="s">
        <v>30</v>
      </c>
      <c r="F21" s="14">
        <v>1</v>
      </c>
      <c r="G21" s="16">
        <v>279.33</v>
      </c>
      <c r="H21" s="16">
        <v>224.8</v>
      </c>
      <c r="I21" s="16">
        <v>121.58</v>
      </c>
      <c r="J21" s="16">
        <v>346.38</v>
      </c>
      <c r="K21" s="16">
        <f t="shared" si="3"/>
        <v>224.8</v>
      </c>
      <c r="L21" s="16">
        <f t="shared" si="5"/>
        <v>121.58</v>
      </c>
      <c r="M21" s="16">
        <f t="shared" si="4"/>
        <v>346.38</v>
      </c>
      <c r="N21" s="17"/>
    </row>
    <row r="22" spans="1:14" ht="24" customHeight="1">
      <c r="A22" s="13" t="s">
        <v>64</v>
      </c>
      <c r="B22" s="14" t="s">
        <v>35</v>
      </c>
      <c r="C22" s="13" t="s">
        <v>28</v>
      </c>
      <c r="D22" s="13" t="s">
        <v>65</v>
      </c>
      <c r="E22" s="15" t="s">
        <v>37</v>
      </c>
      <c r="F22" s="14">
        <v>30</v>
      </c>
      <c r="G22" s="16">
        <v>6.12</v>
      </c>
      <c r="H22" s="16">
        <v>5.83</v>
      </c>
      <c r="I22" s="16">
        <v>1.74</v>
      </c>
      <c r="J22" s="16">
        <v>7.57</v>
      </c>
      <c r="K22" s="16">
        <f t="shared" si="3"/>
        <v>174.9</v>
      </c>
      <c r="L22" s="16">
        <f t="shared" si="5"/>
        <v>52.2</v>
      </c>
      <c r="M22" s="16">
        <f t="shared" si="4"/>
        <v>227.10000000000002</v>
      </c>
      <c r="N22" s="17"/>
    </row>
    <row r="23" spans="1:14" ht="24" customHeight="1">
      <c r="A23" s="13" t="s">
        <v>66</v>
      </c>
      <c r="B23" s="14" t="s">
        <v>67</v>
      </c>
      <c r="C23" s="13" t="s">
        <v>28</v>
      </c>
      <c r="D23" s="13" t="s">
        <v>68</v>
      </c>
      <c r="E23" s="15" t="s">
        <v>30</v>
      </c>
      <c r="F23" s="14">
        <v>1</v>
      </c>
      <c r="G23" s="16">
        <v>3416.67</v>
      </c>
      <c r="H23" s="16">
        <v>0</v>
      </c>
      <c r="I23" s="16">
        <v>4270.83</v>
      </c>
      <c r="J23" s="16">
        <v>4270.83</v>
      </c>
      <c r="K23" s="16">
        <f t="shared" si="3"/>
        <v>0</v>
      </c>
      <c r="L23" s="16">
        <f t="shared" si="5"/>
        <v>4270.83</v>
      </c>
      <c r="M23" s="16">
        <f t="shared" si="4"/>
        <v>4270.83</v>
      </c>
      <c r="N23" s="17"/>
    </row>
    <row r="24" spans="1:14" ht="24" customHeight="1">
      <c r="A24" s="13" t="s">
        <v>69</v>
      </c>
      <c r="B24" s="14" t="s">
        <v>39</v>
      </c>
      <c r="C24" s="13" t="s">
        <v>40</v>
      </c>
      <c r="D24" s="13" t="s">
        <v>41</v>
      </c>
      <c r="E24" s="15" t="s">
        <v>42</v>
      </c>
      <c r="F24" s="14">
        <v>55</v>
      </c>
      <c r="G24" s="16">
        <v>7.95</v>
      </c>
      <c r="H24" s="16">
        <v>7.67</v>
      </c>
      <c r="I24" s="16">
        <v>2.17</v>
      </c>
      <c r="J24" s="16">
        <v>9.84</v>
      </c>
      <c r="K24" s="16">
        <f t="shared" si="3"/>
        <v>421.85</v>
      </c>
      <c r="L24" s="16">
        <f t="shared" si="5"/>
        <v>119.35</v>
      </c>
      <c r="M24" s="16">
        <f t="shared" si="4"/>
        <v>541.20000000000005</v>
      </c>
      <c r="N24" s="17"/>
    </row>
    <row r="25" spans="1:14" ht="24" customHeight="1">
      <c r="A25" s="8" t="s">
        <v>70</v>
      </c>
      <c r="B25" s="8"/>
      <c r="C25" s="8"/>
      <c r="D25" s="8" t="s">
        <v>71</v>
      </c>
      <c r="E25" s="8"/>
      <c r="F25" s="9"/>
      <c r="G25" s="8"/>
      <c r="H25" s="8"/>
      <c r="I25" s="8"/>
      <c r="J25" s="8"/>
      <c r="K25" s="8"/>
      <c r="L25" s="8"/>
      <c r="M25" s="10">
        <f>SUM(M26:M29)</f>
        <v>14417.959800000001</v>
      </c>
      <c r="N25" s="11"/>
    </row>
    <row r="26" spans="1:14" ht="24" customHeight="1">
      <c r="A26" s="13" t="s">
        <v>72</v>
      </c>
      <c r="B26" s="14" t="s">
        <v>22</v>
      </c>
      <c r="C26" s="13" t="s">
        <v>23</v>
      </c>
      <c r="D26" s="13" t="s">
        <v>61</v>
      </c>
      <c r="E26" s="15" t="s">
        <v>25</v>
      </c>
      <c r="F26" s="14">
        <v>32.04</v>
      </c>
      <c r="G26" s="16">
        <v>257.24</v>
      </c>
      <c r="H26" s="16">
        <v>246.04</v>
      </c>
      <c r="I26" s="16">
        <v>72.22</v>
      </c>
      <c r="J26" s="16">
        <v>318.26</v>
      </c>
      <c r="K26" s="16">
        <f t="shared" ref="K26:K29" si="6">SUM(F26*H26)</f>
        <v>7883.1215999999995</v>
      </c>
      <c r="L26" s="16">
        <f>SUM(F26*I26)</f>
        <v>2313.9287999999997</v>
      </c>
      <c r="M26" s="16">
        <f t="shared" ref="M26:M29" si="7">SUM(K26:L26)</f>
        <v>10197.0504</v>
      </c>
      <c r="N26" s="17"/>
    </row>
    <row r="27" spans="1:14" ht="24" customHeight="1">
      <c r="A27" s="13" t="s">
        <v>73</v>
      </c>
      <c r="B27" s="14" t="s">
        <v>74</v>
      </c>
      <c r="C27" s="13" t="s">
        <v>28</v>
      </c>
      <c r="D27" s="13" t="s">
        <v>75</v>
      </c>
      <c r="E27" s="15" t="s">
        <v>76</v>
      </c>
      <c r="F27" s="14">
        <v>6.3</v>
      </c>
      <c r="G27" s="16">
        <v>26.11</v>
      </c>
      <c r="H27" s="16">
        <v>25.13</v>
      </c>
      <c r="I27" s="16">
        <v>7.18</v>
      </c>
      <c r="J27" s="16">
        <v>32.31</v>
      </c>
      <c r="K27" s="16">
        <f t="shared" si="6"/>
        <v>158.31899999999999</v>
      </c>
      <c r="L27" s="16">
        <f t="shared" ref="L27:L29" si="8">SUM(F27*I27)</f>
        <v>45.233999999999995</v>
      </c>
      <c r="M27" s="16">
        <f t="shared" si="7"/>
        <v>203.553</v>
      </c>
      <c r="N27" s="17"/>
    </row>
    <row r="28" spans="1:14" ht="24" customHeight="1">
      <c r="A28" s="13" t="s">
        <v>77</v>
      </c>
      <c r="B28" s="14" t="s">
        <v>35</v>
      </c>
      <c r="C28" s="13" t="s">
        <v>28</v>
      </c>
      <c r="D28" s="13" t="s">
        <v>65</v>
      </c>
      <c r="E28" s="15" t="s">
        <v>37</v>
      </c>
      <c r="F28" s="14">
        <v>111</v>
      </c>
      <c r="G28" s="16">
        <v>6.12</v>
      </c>
      <c r="H28" s="16">
        <v>5.83</v>
      </c>
      <c r="I28" s="16">
        <v>1.74</v>
      </c>
      <c r="J28" s="16">
        <v>7.57</v>
      </c>
      <c r="K28" s="16">
        <f t="shared" si="6"/>
        <v>647.13</v>
      </c>
      <c r="L28" s="16">
        <f t="shared" si="8"/>
        <v>193.14</v>
      </c>
      <c r="M28" s="16">
        <f t="shared" si="7"/>
        <v>840.27</v>
      </c>
      <c r="N28" s="17"/>
    </row>
    <row r="29" spans="1:14" ht="24" customHeight="1">
      <c r="A29" s="13" t="s">
        <v>78</v>
      </c>
      <c r="B29" s="14" t="s">
        <v>79</v>
      </c>
      <c r="C29" s="13" t="s">
        <v>28</v>
      </c>
      <c r="D29" s="13" t="s">
        <v>80</v>
      </c>
      <c r="E29" s="15" t="s">
        <v>25</v>
      </c>
      <c r="F29" s="14">
        <v>32.04</v>
      </c>
      <c r="G29" s="16">
        <v>80.16</v>
      </c>
      <c r="H29" s="16">
        <v>76.28</v>
      </c>
      <c r="I29" s="16">
        <v>22.88</v>
      </c>
      <c r="J29" s="16">
        <v>99.16</v>
      </c>
      <c r="K29" s="16">
        <f t="shared" si="6"/>
        <v>2444.0111999999999</v>
      </c>
      <c r="L29" s="16">
        <f t="shared" si="8"/>
        <v>733.0752</v>
      </c>
      <c r="M29" s="16">
        <f t="shared" si="7"/>
        <v>3177.0864000000001</v>
      </c>
      <c r="N29" s="17"/>
    </row>
    <row r="30" spans="1:14" ht="24" customHeight="1">
      <c r="A30" s="8" t="s">
        <v>81</v>
      </c>
      <c r="B30" s="8"/>
      <c r="C30" s="8"/>
      <c r="D30" s="8" t="s">
        <v>82</v>
      </c>
      <c r="E30" s="8"/>
      <c r="F30" s="9"/>
      <c r="G30" s="8"/>
      <c r="H30" s="8"/>
      <c r="I30" s="8"/>
      <c r="J30" s="8"/>
      <c r="K30" s="8"/>
      <c r="L30" s="8"/>
      <c r="M30" s="10">
        <f>SUM(M31:M40)</f>
        <v>17547.054</v>
      </c>
      <c r="N30" s="11"/>
    </row>
    <row r="31" spans="1:14" ht="24" customHeight="1">
      <c r="A31" s="13" t="s">
        <v>83</v>
      </c>
      <c r="B31" s="14" t="s">
        <v>84</v>
      </c>
      <c r="C31" s="13" t="s">
        <v>28</v>
      </c>
      <c r="D31" s="13" t="s">
        <v>85</v>
      </c>
      <c r="E31" s="15" t="s">
        <v>42</v>
      </c>
      <c r="F31" s="14">
        <v>7.2</v>
      </c>
      <c r="G31" s="16">
        <v>70.489999999999995</v>
      </c>
      <c r="H31" s="16">
        <v>15.83</v>
      </c>
      <c r="I31" s="16">
        <v>72.11</v>
      </c>
      <c r="J31" s="16">
        <v>87.94</v>
      </c>
      <c r="K31" s="16">
        <f t="shared" ref="K31:K40" si="9">SUM(F31*H31)</f>
        <v>113.976</v>
      </c>
      <c r="L31" s="16">
        <f>SUM(F31*I31)</f>
        <v>519.19200000000001</v>
      </c>
      <c r="M31" s="16">
        <f t="shared" ref="M31:M40" si="10">SUM(K31:L31)</f>
        <v>633.16800000000001</v>
      </c>
      <c r="N31" s="17"/>
    </row>
    <row r="32" spans="1:14" ht="24" customHeight="1">
      <c r="A32" s="13" t="s">
        <v>86</v>
      </c>
      <c r="B32" s="14" t="s">
        <v>87</v>
      </c>
      <c r="C32" s="13" t="s">
        <v>28</v>
      </c>
      <c r="D32" s="13" t="s">
        <v>88</v>
      </c>
      <c r="E32" s="15" t="s">
        <v>76</v>
      </c>
      <c r="F32" s="14">
        <v>225</v>
      </c>
      <c r="G32" s="16">
        <v>13.42</v>
      </c>
      <c r="H32" s="16">
        <v>12.92</v>
      </c>
      <c r="I32" s="16">
        <v>3.68</v>
      </c>
      <c r="J32" s="16">
        <v>16.600000000000001</v>
      </c>
      <c r="K32" s="16">
        <f t="shared" si="9"/>
        <v>2907</v>
      </c>
      <c r="L32" s="16">
        <f t="shared" ref="L32:L40" si="11">SUM(F32*I32)</f>
        <v>828</v>
      </c>
      <c r="M32" s="16">
        <f t="shared" si="10"/>
        <v>3735</v>
      </c>
      <c r="N32" s="17"/>
    </row>
    <row r="33" spans="1:14" ht="24" customHeight="1">
      <c r="A33" s="13" t="s">
        <v>89</v>
      </c>
      <c r="B33" s="14" t="s">
        <v>22</v>
      </c>
      <c r="C33" s="13" t="s">
        <v>23</v>
      </c>
      <c r="D33" s="13" t="s">
        <v>61</v>
      </c>
      <c r="E33" s="15" t="s">
        <v>25</v>
      </c>
      <c r="F33" s="14">
        <v>20.25</v>
      </c>
      <c r="G33" s="16">
        <v>257.24</v>
      </c>
      <c r="H33" s="16">
        <v>246.04</v>
      </c>
      <c r="I33" s="16">
        <v>72.22</v>
      </c>
      <c r="J33" s="16">
        <v>318.26</v>
      </c>
      <c r="K33" s="16">
        <f t="shared" si="9"/>
        <v>4982.3099999999995</v>
      </c>
      <c r="L33" s="16">
        <f t="shared" si="11"/>
        <v>1462.4549999999999</v>
      </c>
      <c r="M33" s="16">
        <f t="shared" si="10"/>
        <v>6444.7649999999994</v>
      </c>
      <c r="N33" s="17"/>
    </row>
    <row r="34" spans="1:14" ht="24" customHeight="1">
      <c r="A34" s="13" t="s">
        <v>90</v>
      </c>
      <c r="B34" s="14" t="s">
        <v>74</v>
      </c>
      <c r="C34" s="13" t="s">
        <v>28</v>
      </c>
      <c r="D34" s="13" t="s">
        <v>75</v>
      </c>
      <c r="E34" s="15" t="s">
        <v>76</v>
      </c>
      <c r="F34" s="14">
        <v>19.8</v>
      </c>
      <c r="G34" s="16">
        <v>26.11</v>
      </c>
      <c r="H34" s="16">
        <v>25.13</v>
      </c>
      <c r="I34" s="16">
        <v>7.18</v>
      </c>
      <c r="J34" s="16">
        <v>32.31</v>
      </c>
      <c r="K34" s="16">
        <f t="shared" si="9"/>
        <v>497.57400000000001</v>
      </c>
      <c r="L34" s="16">
        <f t="shared" si="11"/>
        <v>142.16399999999999</v>
      </c>
      <c r="M34" s="16">
        <f t="shared" si="10"/>
        <v>639.73800000000006</v>
      </c>
      <c r="N34" s="17"/>
    </row>
    <row r="35" spans="1:14" ht="24" customHeight="1">
      <c r="A35" s="13" t="s">
        <v>91</v>
      </c>
      <c r="B35" s="14" t="s">
        <v>35</v>
      </c>
      <c r="C35" s="13" t="s">
        <v>28</v>
      </c>
      <c r="D35" s="13" t="s">
        <v>65</v>
      </c>
      <c r="E35" s="15" t="s">
        <v>37</v>
      </c>
      <c r="F35" s="14">
        <v>80</v>
      </c>
      <c r="G35" s="16">
        <v>6.12</v>
      </c>
      <c r="H35" s="16">
        <v>5.83</v>
      </c>
      <c r="I35" s="16">
        <v>1.74</v>
      </c>
      <c r="J35" s="16">
        <v>7.57</v>
      </c>
      <c r="K35" s="16">
        <f t="shared" si="9"/>
        <v>466.4</v>
      </c>
      <c r="L35" s="16">
        <f t="shared" si="11"/>
        <v>139.19999999999999</v>
      </c>
      <c r="M35" s="16">
        <f t="shared" si="10"/>
        <v>605.59999999999991</v>
      </c>
      <c r="N35" s="17"/>
    </row>
    <row r="36" spans="1:14" ht="24" customHeight="1">
      <c r="A36" s="13" t="s">
        <v>92</v>
      </c>
      <c r="B36" s="14" t="s">
        <v>93</v>
      </c>
      <c r="C36" s="13" t="s">
        <v>23</v>
      </c>
      <c r="D36" s="13" t="s">
        <v>94</v>
      </c>
      <c r="E36" s="15" t="s">
        <v>30</v>
      </c>
      <c r="F36" s="14">
        <v>43</v>
      </c>
      <c r="G36" s="16">
        <v>1.1599999999999999</v>
      </c>
      <c r="H36" s="16">
        <v>1.1200000000000001</v>
      </c>
      <c r="I36" s="16">
        <v>0.31</v>
      </c>
      <c r="J36" s="16">
        <v>1.43</v>
      </c>
      <c r="K36" s="16">
        <f t="shared" si="9"/>
        <v>48.160000000000004</v>
      </c>
      <c r="L36" s="16">
        <f t="shared" si="11"/>
        <v>13.33</v>
      </c>
      <c r="M36" s="16">
        <f t="shared" si="10"/>
        <v>61.49</v>
      </c>
      <c r="N36" s="17"/>
    </row>
    <row r="37" spans="1:14" ht="24" customHeight="1">
      <c r="A37" s="13" t="s">
        <v>95</v>
      </c>
      <c r="B37" s="14" t="s">
        <v>96</v>
      </c>
      <c r="C37" s="13" t="s">
        <v>28</v>
      </c>
      <c r="D37" s="13" t="s">
        <v>97</v>
      </c>
      <c r="E37" s="15" t="s">
        <v>42</v>
      </c>
      <c r="F37" s="14">
        <v>80</v>
      </c>
      <c r="G37" s="16">
        <v>3.42</v>
      </c>
      <c r="H37" s="16">
        <v>0.21</v>
      </c>
      <c r="I37" s="16">
        <v>4.0599999999999996</v>
      </c>
      <c r="J37" s="16">
        <v>4.2699999999999996</v>
      </c>
      <c r="K37" s="16">
        <f t="shared" si="9"/>
        <v>16.8</v>
      </c>
      <c r="L37" s="16">
        <f t="shared" si="11"/>
        <v>324.79999999999995</v>
      </c>
      <c r="M37" s="16">
        <f t="shared" si="10"/>
        <v>341.59999999999997</v>
      </c>
      <c r="N37" s="17"/>
    </row>
    <row r="38" spans="1:14" ht="24" customHeight="1">
      <c r="A38" s="13" t="s">
        <v>98</v>
      </c>
      <c r="B38" s="14" t="s">
        <v>79</v>
      </c>
      <c r="C38" s="13" t="s">
        <v>28</v>
      </c>
      <c r="D38" s="13" t="s">
        <v>80</v>
      </c>
      <c r="E38" s="15" t="s">
        <v>25</v>
      </c>
      <c r="F38" s="14">
        <v>47.25</v>
      </c>
      <c r="G38" s="16">
        <v>80.16</v>
      </c>
      <c r="H38" s="16">
        <v>76.28</v>
      </c>
      <c r="I38" s="16">
        <v>22.88</v>
      </c>
      <c r="J38" s="16">
        <v>99.16</v>
      </c>
      <c r="K38" s="16">
        <f t="shared" si="9"/>
        <v>3604.23</v>
      </c>
      <c r="L38" s="16">
        <f t="shared" si="11"/>
        <v>1081.08</v>
      </c>
      <c r="M38" s="16">
        <f t="shared" si="10"/>
        <v>4685.3099999999995</v>
      </c>
      <c r="N38" s="17"/>
    </row>
    <row r="39" spans="1:14" ht="24" customHeight="1">
      <c r="A39" s="13" t="s">
        <v>99</v>
      </c>
      <c r="B39" s="14" t="s">
        <v>100</v>
      </c>
      <c r="C39" s="13" t="s">
        <v>28</v>
      </c>
      <c r="D39" s="13" t="s">
        <v>101</v>
      </c>
      <c r="E39" s="15" t="s">
        <v>37</v>
      </c>
      <c r="F39" s="14">
        <v>8.1</v>
      </c>
      <c r="G39" s="16">
        <v>18.690000000000001</v>
      </c>
      <c r="H39" s="16">
        <v>18.37</v>
      </c>
      <c r="I39" s="16">
        <v>4.7699999999999996</v>
      </c>
      <c r="J39" s="16">
        <v>23.14</v>
      </c>
      <c r="K39" s="16">
        <f t="shared" si="9"/>
        <v>148.797</v>
      </c>
      <c r="L39" s="16">
        <f t="shared" si="11"/>
        <v>38.636999999999993</v>
      </c>
      <c r="M39" s="16">
        <f t="shared" si="10"/>
        <v>187.434</v>
      </c>
      <c r="N39" s="17"/>
    </row>
    <row r="40" spans="1:14" ht="24" customHeight="1">
      <c r="A40" s="13" t="s">
        <v>102</v>
      </c>
      <c r="B40" s="14" t="s">
        <v>103</v>
      </c>
      <c r="C40" s="13" t="s">
        <v>28</v>
      </c>
      <c r="D40" s="13" t="s">
        <v>104</v>
      </c>
      <c r="E40" s="15" t="s">
        <v>37</v>
      </c>
      <c r="F40" s="14">
        <v>8.1</v>
      </c>
      <c r="G40" s="16">
        <v>21.21</v>
      </c>
      <c r="H40" s="16">
        <v>18.37</v>
      </c>
      <c r="I40" s="16">
        <v>7.92</v>
      </c>
      <c r="J40" s="16">
        <v>26.29</v>
      </c>
      <c r="K40" s="16">
        <f t="shared" si="9"/>
        <v>148.797</v>
      </c>
      <c r="L40" s="16">
        <f t="shared" si="11"/>
        <v>64.152000000000001</v>
      </c>
      <c r="M40" s="16">
        <f t="shared" si="10"/>
        <v>212.94900000000001</v>
      </c>
      <c r="N40" s="17"/>
    </row>
    <row r="41" spans="1:14" ht="24" customHeight="1">
      <c r="A41" s="8" t="s">
        <v>105</v>
      </c>
      <c r="B41" s="8"/>
      <c r="C41" s="8"/>
      <c r="D41" s="8" t="s">
        <v>106</v>
      </c>
      <c r="E41" s="8"/>
      <c r="F41" s="9"/>
      <c r="G41" s="8"/>
      <c r="H41" s="8"/>
      <c r="I41" s="8"/>
      <c r="J41" s="8"/>
      <c r="K41" s="8"/>
      <c r="L41" s="8"/>
      <c r="M41" s="10">
        <f>SUM(M42:M51)</f>
        <v>11970.3732</v>
      </c>
      <c r="N41" s="11"/>
    </row>
    <row r="42" spans="1:14" ht="24" customHeight="1">
      <c r="A42" s="13" t="s">
        <v>107</v>
      </c>
      <c r="B42" s="14" t="s">
        <v>87</v>
      </c>
      <c r="C42" s="13" t="s">
        <v>28</v>
      </c>
      <c r="D42" s="13" t="s">
        <v>88</v>
      </c>
      <c r="E42" s="15" t="s">
        <v>76</v>
      </c>
      <c r="F42" s="14">
        <v>72</v>
      </c>
      <c r="G42" s="16">
        <v>13.42</v>
      </c>
      <c r="H42" s="16">
        <v>12.92</v>
      </c>
      <c r="I42" s="16">
        <v>3.68</v>
      </c>
      <c r="J42" s="16">
        <v>16.600000000000001</v>
      </c>
      <c r="K42" s="16">
        <f t="shared" ref="K42:K51" si="12">SUM(F42*H42)</f>
        <v>930.24</v>
      </c>
      <c r="L42" s="16">
        <f>SUM(F42*I42)</f>
        <v>264.96000000000004</v>
      </c>
      <c r="M42" s="16">
        <f t="shared" ref="M42:M51" si="13">SUM(K42:L42)</f>
        <v>1195.2</v>
      </c>
      <c r="N42" s="17"/>
    </row>
    <row r="43" spans="1:14" ht="24" customHeight="1">
      <c r="A43" s="13" t="s">
        <v>108</v>
      </c>
      <c r="B43" s="14" t="s">
        <v>22</v>
      </c>
      <c r="C43" s="13" t="s">
        <v>23</v>
      </c>
      <c r="D43" s="13" t="s">
        <v>61</v>
      </c>
      <c r="E43" s="15" t="s">
        <v>25</v>
      </c>
      <c r="F43" s="14">
        <v>6.48</v>
      </c>
      <c r="G43" s="16">
        <v>257.24</v>
      </c>
      <c r="H43" s="16">
        <v>246.04</v>
      </c>
      <c r="I43" s="16">
        <v>72.22</v>
      </c>
      <c r="J43" s="16">
        <v>318.26</v>
      </c>
      <c r="K43" s="16">
        <f t="shared" si="12"/>
        <v>1594.3392000000001</v>
      </c>
      <c r="L43" s="16">
        <f t="shared" ref="L43:L51" si="14">SUM(F43*I43)</f>
        <v>467.98560000000003</v>
      </c>
      <c r="M43" s="16">
        <f t="shared" si="13"/>
        <v>2062.3248000000003</v>
      </c>
      <c r="N43" s="17"/>
    </row>
    <row r="44" spans="1:14" ht="24" customHeight="1">
      <c r="A44" s="13" t="s">
        <v>109</v>
      </c>
      <c r="B44" s="14" t="s">
        <v>110</v>
      </c>
      <c r="C44" s="13" t="s">
        <v>28</v>
      </c>
      <c r="D44" s="13" t="s">
        <v>111</v>
      </c>
      <c r="E44" s="15" t="s">
        <v>37</v>
      </c>
      <c r="F44" s="14">
        <v>12.15</v>
      </c>
      <c r="G44" s="16">
        <v>445.04</v>
      </c>
      <c r="H44" s="16">
        <v>101.05</v>
      </c>
      <c r="I44" s="16">
        <v>454.09</v>
      </c>
      <c r="J44" s="16">
        <v>555.14</v>
      </c>
      <c r="K44" s="16">
        <f t="shared" si="12"/>
        <v>1227.7574999999999</v>
      </c>
      <c r="L44" s="16">
        <f t="shared" si="14"/>
        <v>5517.1934999999994</v>
      </c>
      <c r="M44" s="16">
        <f t="shared" si="13"/>
        <v>6744.9509999999991</v>
      </c>
      <c r="N44" s="17"/>
    </row>
    <row r="45" spans="1:14" ht="24" customHeight="1">
      <c r="A45" s="13" t="s">
        <v>112</v>
      </c>
      <c r="B45" s="14" t="s">
        <v>35</v>
      </c>
      <c r="C45" s="13" t="s">
        <v>28</v>
      </c>
      <c r="D45" s="13" t="s">
        <v>65</v>
      </c>
      <c r="E45" s="15" t="s">
        <v>37</v>
      </c>
      <c r="F45" s="14">
        <v>6</v>
      </c>
      <c r="G45" s="16">
        <v>6.12</v>
      </c>
      <c r="H45" s="16">
        <v>5.83</v>
      </c>
      <c r="I45" s="16">
        <v>1.74</v>
      </c>
      <c r="J45" s="16">
        <v>7.57</v>
      </c>
      <c r="K45" s="16">
        <f t="shared" si="12"/>
        <v>34.980000000000004</v>
      </c>
      <c r="L45" s="16">
        <f t="shared" si="14"/>
        <v>10.44</v>
      </c>
      <c r="M45" s="16">
        <f t="shared" si="13"/>
        <v>45.42</v>
      </c>
      <c r="N45" s="17"/>
    </row>
    <row r="46" spans="1:14" ht="24" customHeight="1">
      <c r="A46" s="13" t="s">
        <v>113</v>
      </c>
      <c r="B46" s="14" t="s">
        <v>93</v>
      </c>
      <c r="C46" s="13" t="s">
        <v>23</v>
      </c>
      <c r="D46" s="13" t="s">
        <v>94</v>
      </c>
      <c r="E46" s="15" t="s">
        <v>30</v>
      </c>
      <c r="F46" s="14">
        <v>10</v>
      </c>
      <c r="G46" s="16">
        <v>1.1599999999999999</v>
      </c>
      <c r="H46" s="16">
        <v>1.1200000000000001</v>
      </c>
      <c r="I46" s="16">
        <v>0.31</v>
      </c>
      <c r="J46" s="16">
        <v>1.43</v>
      </c>
      <c r="K46" s="16">
        <f t="shared" si="12"/>
        <v>11.200000000000001</v>
      </c>
      <c r="L46" s="16">
        <f t="shared" si="14"/>
        <v>3.1</v>
      </c>
      <c r="M46" s="16">
        <f t="shared" si="13"/>
        <v>14.3</v>
      </c>
      <c r="N46" s="17"/>
    </row>
    <row r="47" spans="1:14" ht="24" customHeight="1">
      <c r="A47" s="13" t="s">
        <v>114</v>
      </c>
      <c r="B47" s="14" t="s">
        <v>47</v>
      </c>
      <c r="C47" s="13" t="s">
        <v>40</v>
      </c>
      <c r="D47" s="13" t="s">
        <v>115</v>
      </c>
      <c r="E47" s="15" t="s">
        <v>37</v>
      </c>
      <c r="F47" s="14">
        <v>19</v>
      </c>
      <c r="G47" s="16">
        <v>22.55</v>
      </c>
      <c r="H47" s="16">
        <v>21.78</v>
      </c>
      <c r="I47" s="16">
        <v>6.12</v>
      </c>
      <c r="J47" s="16">
        <v>27.9</v>
      </c>
      <c r="K47" s="16">
        <f t="shared" si="12"/>
        <v>413.82000000000005</v>
      </c>
      <c r="L47" s="16">
        <f t="shared" si="14"/>
        <v>116.28</v>
      </c>
      <c r="M47" s="16">
        <f t="shared" si="13"/>
        <v>530.1</v>
      </c>
      <c r="N47" s="17"/>
    </row>
    <row r="48" spans="1:14" ht="24" customHeight="1">
      <c r="A48" s="13" t="s">
        <v>116</v>
      </c>
      <c r="B48" s="14" t="s">
        <v>50</v>
      </c>
      <c r="C48" s="13" t="s">
        <v>28</v>
      </c>
      <c r="D48" s="13" t="s">
        <v>51</v>
      </c>
      <c r="E48" s="15" t="s">
        <v>37</v>
      </c>
      <c r="F48" s="14">
        <v>19</v>
      </c>
      <c r="G48" s="16">
        <v>28.84</v>
      </c>
      <c r="H48" s="16">
        <v>23.93</v>
      </c>
      <c r="I48" s="16">
        <v>11.81</v>
      </c>
      <c r="J48" s="16">
        <v>35.74</v>
      </c>
      <c r="K48" s="16">
        <f t="shared" si="12"/>
        <v>454.67</v>
      </c>
      <c r="L48" s="16">
        <f t="shared" si="14"/>
        <v>224.39000000000001</v>
      </c>
      <c r="M48" s="16">
        <f t="shared" si="13"/>
        <v>679.06000000000006</v>
      </c>
      <c r="N48" s="17"/>
    </row>
    <row r="49" spans="1:14" ht="24" customHeight="1">
      <c r="A49" s="13" t="s">
        <v>117</v>
      </c>
      <c r="B49" s="14" t="s">
        <v>118</v>
      </c>
      <c r="C49" s="13" t="s">
        <v>28</v>
      </c>
      <c r="D49" s="13" t="s">
        <v>119</v>
      </c>
      <c r="E49" s="15" t="s">
        <v>37</v>
      </c>
      <c r="F49" s="14">
        <v>18</v>
      </c>
      <c r="G49" s="16">
        <v>15.81</v>
      </c>
      <c r="H49" s="16">
        <v>10.26</v>
      </c>
      <c r="I49" s="16">
        <v>9.3699999999999992</v>
      </c>
      <c r="J49" s="16">
        <v>19.63</v>
      </c>
      <c r="K49" s="16">
        <f t="shared" si="12"/>
        <v>184.68</v>
      </c>
      <c r="L49" s="16">
        <f t="shared" si="14"/>
        <v>168.66</v>
      </c>
      <c r="M49" s="16">
        <f t="shared" si="13"/>
        <v>353.34000000000003</v>
      </c>
      <c r="N49" s="17"/>
    </row>
    <row r="50" spans="1:14" ht="24" customHeight="1">
      <c r="A50" s="13" t="s">
        <v>120</v>
      </c>
      <c r="B50" s="14" t="s">
        <v>79</v>
      </c>
      <c r="C50" s="13" t="s">
        <v>28</v>
      </c>
      <c r="D50" s="13" t="s">
        <v>80</v>
      </c>
      <c r="E50" s="15" t="s">
        <v>25</v>
      </c>
      <c r="F50" s="14">
        <v>2.88</v>
      </c>
      <c r="G50" s="16">
        <v>80.16</v>
      </c>
      <c r="H50" s="16">
        <v>76.28</v>
      </c>
      <c r="I50" s="16">
        <v>22.88</v>
      </c>
      <c r="J50" s="16">
        <v>99.16</v>
      </c>
      <c r="K50" s="16">
        <f t="shared" si="12"/>
        <v>219.68639999999999</v>
      </c>
      <c r="L50" s="16">
        <f t="shared" si="14"/>
        <v>65.89439999999999</v>
      </c>
      <c r="M50" s="16">
        <f t="shared" si="13"/>
        <v>285.58079999999995</v>
      </c>
      <c r="N50" s="17"/>
    </row>
    <row r="51" spans="1:14" ht="24" customHeight="1">
      <c r="A51" s="13" t="s">
        <v>121</v>
      </c>
      <c r="B51" s="14" t="s">
        <v>74</v>
      </c>
      <c r="C51" s="13" t="s">
        <v>28</v>
      </c>
      <c r="D51" s="13" t="s">
        <v>75</v>
      </c>
      <c r="E51" s="15" t="s">
        <v>76</v>
      </c>
      <c r="F51" s="14">
        <v>1.86</v>
      </c>
      <c r="G51" s="16">
        <v>26.11</v>
      </c>
      <c r="H51" s="16">
        <v>25.13</v>
      </c>
      <c r="I51" s="16">
        <v>7.18</v>
      </c>
      <c r="J51" s="16">
        <v>32.31</v>
      </c>
      <c r="K51" s="16">
        <f t="shared" si="12"/>
        <v>46.741799999999998</v>
      </c>
      <c r="L51" s="16">
        <f t="shared" si="14"/>
        <v>13.354800000000001</v>
      </c>
      <c r="M51" s="16">
        <f t="shared" si="13"/>
        <v>60.096599999999995</v>
      </c>
      <c r="N51" s="17"/>
    </row>
    <row r="52" spans="1:14" ht="24" customHeight="1">
      <c r="A52" s="8" t="s">
        <v>122</v>
      </c>
      <c r="B52" s="8"/>
      <c r="C52" s="8"/>
      <c r="D52" s="8" t="s">
        <v>123</v>
      </c>
      <c r="E52" s="8"/>
      <c r="F52" s="9"/>
      <c r="G52" s="8"/>
      <c r="H52" s="8"/>
      <c r="I52" s="8"/>
      <c r="J52" s="8"/>
      <c r="K52" s="8"/>
      <c r="L52" s="8"/>
      <c r="M52" s="10">
        <f>SUM(M53:M60)</f>
        <v>7042.8559999999998</v>
      </c>
      <c r="N52" s="11"/>
    </row>
    <row r="53" spans="1:14" ht="24" customHeight="1">
      <c r="A53" s="13" t="s">
        <v>124</v>
      </c>
      <c r="B53" s="14" t="s">
        <v>87</v>
      </c>
      <c r="C53" s="13" t="s">
        <v>28</v>
      </c>
      <c r="D53" s="13" t="s">
        <v>88</v>
      </c>
      <c r="E53" s="15" t="s">
        <v>76</v>
      </c>
      <c r="F53" s="14">
        <v>111</v>
      </c>
      <c r="G53" s="16">
        <v>13.42</v>
      </c>
      <c r="H53" s="16">
        <v>12.92</v>
      </c>
      <c r="I53" s="16">
        <v>3.68</v>
      </c>
      <c r="J53" s="16">
        <v>16.600000000000001</v>
      </c>
      <c r="K53" s="16">
        <f t="shared" ref="K53:K60" si="15">SUM(F53*H53)</f>
        <v>1434.12</v>
      </c>
      <c r="L53" s="16">
        <f>SUM(F53*I53)</f>
        <v>408.48</v>
      </c>
      <c r="M53" s="16">
        <f t="shared" ref="M53:M60" si="16">SUM(K53:L53)</f>
        <v>1842.6</v>
      </c>
      <c r="N53" s="17"/>
    </row>
    <row r="54" spans="1:14" ht="24" customHeight="1">
      <c r="A54" s="13" t="s">
        <v>125</v>
      </c>
      <c r="B54" s="14" t="s">
        <v>22</v>
      </c>
      <c r="C54" s="13" t="s">
        <v>23</v>
      </c>
      <c r="D54" s="13" t="s">
        <v>61</v>
      </c>
      <c r="E54" s="15" t="s">
        <v>25</v>
      </c>
      <c r="F54" s="14">
        <v>9.99</v>
      </c>
      <c r="G54" s="16">
        <v>257.24</v>
      </c>
      <c r="H54" s="16">
        <v>246.04</v>
      </c>
      <c r="I54" s="16">
        <v>72.22</v>
      </c>
      <c r="J54" s="16">
        <v>318.26</v>
      </c>
      <c r="K54" s="16">
        <f t="shared" si="15"/>
        <v>2457.9396000000002</v>
      </c>
      <c r="L54" s="16">
        <f t="shared" ref="L54:L60" si="17">SUM(F54*I54)</f>
        <v>721.4778</v>
      </c>
      <c r="M54" s="16">
        <f t="shared" si="16"/>
        <v>3179.4174000000003</v>
      </c>
      <c r="N54" s="17"/>
    </row>
    <row r="55" spans="1:14" ht="24" customHeight="1">
      <c r="A55" s="13" t="s">
        <v>126</v>
      </c>
      <c r="B55" s="14" t="s">
        <v>74</v>
      </c>
      <c r="C55" s="13" t="s">
        <v>28</v>
      </c>
      <c r="D55" s="13" t="s">
        <v>75</v>
      </c>
      <c r="E55" s="15" t="s">
        <v>76</v>
      </c>
      <c r="F55" s="14">
        <v>15</v>
      </c>
      <c r="G55" s="16">
        <v>26.11</v>
      </c>
      <c r="H55" s="16">
        <v>25.13</v>
      </c>
      <c r="I55" s="16">
        <v>7.18</v>
      </c>
      <c r="J55" s="16">
        <v>32.31</v>
      </c>
      <c r="K55" s="16">
        <f t="shared" si="15"/>
        <v>376.95</v>
      </c>
      <c r="L55" s="16">
        <f t="shared" si="17"/>
        <v>107.69999999999999</v>
      </c>
      <c r="M55" s="16">
        <f t="shared" si="16"/>
        <v>484.65</v>
      </c>
      <c r="N55" s="17"/>
    </row>
    <row r="56" spans="1:14" ht="24" customHeight="1">
      <c r="A56" s="13" t="s">
        <v>127</v>
      </c>
      <c r="B56" s="14" t="s">
        <v>35</v>
      </c>
      <c r="C56" s="13" t="s">
        <v>28</v>
      </c>
      <c r="D56" s="13" t="s">
        <v>65</v>
      </c>
      <c r="E56" s="15" t="s">
        <v>37</v>
      </c>
      <c r="F56" s="14">
        <v>56</v>
      </c>
      <c r="G56" s="16">
        <v>6.12</v>
      </c>
      <c r="H56" s="16">
        <v>5.83</v>
      </c>
      <c r="I56" s="16">
        <v>1.74</v>
      </c>
      <c r="J56" s="16">
        <v>7.57</v>
      </c>
      <c r="K56" s="16">
        <f t="shared" si="15"/>
        <v>326.48</v>
      </c>
      <c r="L56" s="16">
        <f t="shared" si="17"/>
        <v>97.44</v>
      </c>
      <c r="M56" s="16">
        <f t="shared" si="16"/>
        <v>423.92</v>
      </c>
      <c r="N56" s="17"/>
    </row>
    <row r="57" spans="1:14" ht="24" customHeight="1">
      <c r="A57" s="13" t="s">
        <v>128</v>
      </c>
      <c r="B57" s="14" t="s">
        <v>93</v>
      </c>
      <c r="C57" s="13" t="s">
        <v>23</v>
      </c>
      <c r="D57" s="13" t="s">
        <v>129</v>
      </c>
      <c r="E57" s="15" t="s">
        <v>30</v>
      </c>
      <c r="F57" s="14">
        <v>36</v>
      </c>
      <c r="G57" s="16">
        <v>1.1599999999999999</v>
      </c>
      <c r="H57" s="16">
        <v>1.1200000000000001</v>
      </c>
      <c r="I57" s="16">
        <v>0.31</v>
      </c>
      <c r="J57" s="16">
        <v>1.43</v>
      </c>
      <c r="K57" s="16">
        <f t="shared" si="15"/>
        <v>40.320000000000007</v>
      </c>
      <c r="L57" s="16">
        <f t="shared" si="17"/>
        <v>11.16</v>
      </c>
      <c r="M57" s="16">
        <f t="shared" si="16"/>
        <v>51.480000000000004</v>
      </c>
      <c r="N57" s="17"/>
    </row>
    <row r="58" spans="1:14" ht="24" customHeight="1">
      <c r="A58" s="13" t="s">
        <v>130</v>
      </c>
      <c r="B58" s="14" t="s">
        <v>79</v>
      </c>
      <c r="C58" s="13" t="s">
        <v>28</v>
      </c>
      <c r="D58" s="13" t="s">
        <v>80</v>
      </c>
      <c r="E58" s="15" t="s">
        <v>25</v>
      </c>
      <c r="F58" s="14">
        <v>6.66</v>
      </c>
      <c r="G58" s="16">
        <v>80.16</v>
      </c>
      <c r="H58" s="16">
        <v>76.28</v>
      </c>
      <c r="I58" s="16">
        <v>22.88</v>
      </c>
      <c r="J58" s="16">
        <v>99.16</v>
      </c>
      <c r="K58" s="16">
        <f t="shared" si="15"/>
        <v>508.02480000000003</v>
      </c>
      <c r="L58" s="16">
        <f t="shared" si="17"/>
        <v>152.38079999999999</v>
      </c>
      <c r="M58" s="16">
        <f t="shared" si="16"/>
        <v>660.40560000000005</v>
      </c>
      <c r="N58" s="17"/>
    </row>
    <row r="59" spans="1:14" ht="24" customHeight="1">
      <c r="A59" s="13" t="s">
        <v>131</v>
      </c>
      <c r="B59" s="14" t="s">
        <v>100</v>
      </c>
      <c r="C59" s="13" t="s">
        <v>28</v>
      </c>
      <c r="D59" s="13" t="s">
        <v>101</v>
      </c>
      <c r="E59" s="15" t="s">
        <v>37</v>
      </c>
      <c r="F59" s="14">
        <v>8.1</v>
      </c>
      <c r="G59" s="16">
        <v>18.690000000000001</v>
      </c>
      <c r="H59" s="16">
        <v>18.37</v>
      </c>
      <c r="I59" s="16">
        <v>4.7699999999999996</v>
      </c>
      <c r="J59" s="16">
        <v>23.14</v>
      </c>
      <c r="K59" s="16">
        <f t="shared" si="15"/>
        <v>148.797</v>
      </c>
      <c r="L59" s="16">
        <f t="shared" si="17"/>
        <v>38.636999999999993</v>
      </c>
      <c r="M59" s="16">
        <f t="shared" si="16"/>
        <v>187.434</v>
      </c>
      <c r="N59" s="17"/>
    </row>
    <row r="60" spans="1:14" ht="24" customHeight="1">
      <c r="A60" s="13" t="s">
        <v>132</v>
      </c>
      <c r="B60" s="14" t="s">
        <v>103</v>
      </c>
      <c r="C60" s="13" t="s">
        <v>28</v>
      </c>
      <c r="D60" s="13" t="s">
        <v>104</v>
      </c>
      <c r="E60" s="15" t="s">
        <v>37</v>
      </c>
      <c r="F60" s="14">
        <v>8.1</v>
      </c>
      <c r="G60" s="16">
        <v>21.21</v>
      </c>
      <c r="H60" s="16">
        <v>18.37</v>
      </c>
      <c r="I60" s="16">
        <v>7.92</v>
      </c>
      <c r="J60" s="16">
        <v>26.29</v>
      </c>
      <c r="K60" s="16">
        <f t="shared" si="15"/>
        <v>148.797</v>
      </c>
      <c r="L60" s="16">
        <f t="shared" si="17"/>
        <v>64.152000000000001</v>
      </c>
      <c r="M60" s="16">
        <f t="shared" si="16"/>
        <v>212.94900000000001</v>
      </c>
      <c r="N60" s="17"/>
    </row>
    <row r="61" spans="1:14" ht="24" customHeight="1">
      <c r="A61" s="8" t="s">
        <v>133</v>
      </c>
      <c r="B61" s="8"/>
      <c r="C61" s="8"/>
      <c r="D61" s="8" t="s">
        <v>134</v>
      </c>
      <c r="E61" s="8"/>
      <c r="F61" s="9"/>
      <c r="G61" s="8"/>
      <c r="H61" s="8"/>
      <c r="I61" s="8"/>
      <c r="J61" s="8"/>
      <c r="K61" s="8"/>
      <c r="L61" s="8"/>
      <c r="M61" s="10">
        <f>SUM(M62)</f>
        <v>2144.855</v>
      </c>
      <c r="N61" s="11"/>
    </row>
    <row r="62" spans="1:14" ht="24" customHeight="1">
      <c r="A62" s="8" t="s">
        <v>135</v>
      </c>
      <c r="B62" s="8"/>
      <c r="C62" s="8"/>
      <c r="D62" s="8" t="s">
        <v>56</v>
      </c>
      <c r="E62" s="8"/>
      <c r="F62" s="9"/>
      <c r="G62" s="8"/>
      <c r="H62" s="8"/>
      <c r="I62" s="8"/>
      <c r="J62" s="8"/>
      <c r="K62" s="8"/>
      <c r="L62" s="8"/>
      <c r="M62" s="10">
        <f>SUM(M63:M64)</f>
        <v>2144.855</v>
      </c>
      <c r="N62" s="11"/>
    </row>
    <row r="63" spans="1:14" ht="48" customHeight="1">
      <c r="A63" s="13" t="s">
        <v>136</v>
      </c>
      <c r="B63" s="14" t="s">
        <v>137</v>
      </c>
      <c r="C63" s="13" t="s">
        <v>23</v>
      </c>
      <c r="D63" s="13" t="s">
        <v>138</v>
      </c>
      <c r="E63" s="15" t="s">
        <v>42</v>
      </c>
      <c r="F63" s="14">
        <v>5.0999999999999996</v>
      </c>
      <c r="G63" s="16">
        <v>111.19</v>
      </c>
      <c r="H63" s="16">
        <v>76.55</v>
      </c>
      <c r="I63" s="16">
        <v>61.5</v>
      </c>
      <c r="J63" s="16">
        <v>138.05000000000001</v>
      </c>
      <c r="K63" s="16">
        <f t="shared" ref="K63:K64" si="18">SUM(F63*H63)</f>
        <v>390.40499999999997</v>
      </c>
      <c r="L63" s="16">
        <f>SUM(F63*I63)</f>
        <v>313.64999999999998</v>
      </c>
      <c r="M63" s="16">
        <f t="shared" ref="M63:M64" si="19">SUM(K63:L63)</f>
        <v>704.05499999999995</v>
      </c>
      <c r="N63" s="17"/>
    </row>
    <row r="64" spans="1:14" ht="36" customHeight="1">
      <c r="A64" s="13" t="s">
        <v>139</v>
      </c>
      <c r="B64" s="14" t="s">
        <v>140</v>
      </c>
      <c r="C64" s="13" t="s">
        <v>23</v>
      </c>
      <c r="D64" s="13" t="s">
        <v>141</v>
      </c>
      <c r="E64" s="15" t="s">
        <v>37</v>
      </c>
      <c r="F64" s="14">
        <v>16</v>
      </c>
      <c r="G64" s="16">
        <v>72.13</v>
      </c>
      <c r="H64" s="16">
        <v>8.82</v>
      </c>
      <c r="I64" s="16">
        <v>81.23</v>
      </c>
      <c r="J64" s="16">
        <v>90.05</v>
      </c>
      <c r="K64" s="16">
        <f t="shared" si="18"/>
        <v>141.12</v>
      </c>
      <c r="L64" s="16">
        <f>SUM(F64*I64)</f>
        <v>1299.68</v>
      </c>
      <c r="M64" s="16">
        <f t="shared" si="19"/>
        <v>1440.8000000000002</v>
      </c>
      <c r="N64" s="17"/>
    </row>
    <row r="65" spans="1:14" ht="24" customHeight="1">
      <c r="A65" s="8" t="s">
        <v>142</v>
      </c>
      <c r="B65" s="8"/>
      <c r="C65" s="8"/>
      <c r="D65" s="8" t="s">
        <v>143</v>
      </c>
      <c r="E65" s="8"/>
      <c r="F65" s="9"/>
      <c r="G65" s="8"/>
      <c r="H65" s="8"/>
      <c r="I65" s="8"/>
      <c r="J65" s="8"/>
      <c r="K65" s="8"/>
      <c r="L65" s="8"/>
      <c r="M65" s="10">
        <f>SUM(M66+M69+M75+M81+M78+M84)</f>
        <v>33056.582199999997</v>
      </c>
      <c r="N65" s="11"/>
    </row>
    <row r="66" spans="1:14" ht="24" customHeight="1">
      <c r="A66" s="8" t="s">
        <v>144</v>
      </c>
      <c r="B66" s="8"/>
      <c r="C66" s="8"/>
      <c r="D66" s="8" t="s">
        <v>20</v>
      </c>
      <c r="E66" s="8"/>
      <c r="F66" s="9"/>
      <c r="G66" s="8"/>
      <c r="H66" s="8"/>
      <c r="I66" s="8"/>
      <c r="J66" s="8"/>
      <c r="K66" s="8"/>
      <c r="L66" s="8"/>
      <c r="M66" s="10">
        <f>SUM(M67:M68)</f>
        <v>1217.3600000000001</v>
      </c>
      <c r="N66" s="11"/>
    </row>
    <row r="67" spans="1:14" ht="36" customHeight="1">
      <c r="A67" s="13" t="s">
        <v>145</v>
      </c>
      <c r="B67" s="14" t="s">
        <v>146</v>
      </c>
      <c r="C67" s="13" t="s">
        <v>23</v>
      </c>
      <c r="D67" s="13" t="s">
        <v>147</v>
      </c>
      <c r="E67" s="15" t="s">
        <v>30</v>
      </c>
      <c r="F67" s="14">
        <v>4</v>
      </c>
      <c r="G67" s="16">
        <v>62.17</v>
      </c>
      <c r="H67" s="16">
        <v>12.25</v>
      </c>
      <c r="I67" s="16">
        <v>65.34</v>
      </c>
      <c r="J67" s="16">
        <v>77.59</v>
      </c>
      <c r="K67" s="16">
        <f t="shared" ref="K67:K68" si="20">SUM(F67*H67)</f>
        <v>49</v>
      </c>
      <c r="L67" s="16">
        <f>SUM(F67*I67)</f>
        <v>261.36</v>
      </c>
      <c r="M67" s="16">
        <f t="shared" ref="M67:M68" si="21">SUM(K67:L67)</f>
        <v>310.36</v>
      </c>
      <c r="N67" s="17"/>
    </row>
    <row r="68" spans="1:14" ht="36" customHeight="1">
      <c r="A68" s="13" t="s">
        <v>148</v>
      </c>
      <c r="B68" s="14" t="s">
        <v>149</v>
      </c>
      <c r="C68" s="13" t="s">
        <v>23</v>
      </c>
      <c r="D68" s="13" t="s">
        <v>150</v>
      </c>
      <c r="E68" s="15" t="s">
        <v>30</v>
      </c>
      <c r="F68" s="14">
        <v>4</v>
      </c>
      <c r="G68" s="16">
        <v>181.57</v>
      </c>
      <c r="H68" s="16">
        <v>21.16</v>
      </c>
      <c r="I68" s="16">
        <v>205.59</v>
      </c>
      <c r="J68" s="16">
        <v>226.75</v>
      </c>
      <c r="K68" s="16">
        <f t="shared" si="20"/>
        <v>84.64</v>
      </c>
      <c r="L68" s="16">
        <f>SUM(F68*I68)</f>
        <v>822.36</v>
      </c>
      <c r="M68" s="16">
        <f t="shared" si="21"/>
        <v>907</v>
      </c>
      <c r="N68" s="17"/>
    </row>
    <row r="69" spans="1:14" ht="24" customHeight="1">
      <c r="A69" s="8" t="s">
        <v>151</v>
      </c>
      <c r="B69" s="8"/>
      <c r="C69" s="8"/>
      <c r="D69" s="8" t="s">
        <v>56</v>
      </c>
      <c r="E69" s="8"/>
      <c r="F69" s="9"/>
      <c r="G69" s="8"/>
      <c r="H69" s="8"/>
      <c r="I69" s="8"/>
      <c r="J69" s="8"/>
      <c r="K69" s="8"/>
      <c r="L69" s="8"/>
      <c r="M69" s="10">
        <f>SUM(M70:M74)</f>
        <v>1909.99</v>
      </c>
      <c r="N69" s="11"/>
    </row>
    <row r="70" spans="1:14" ht="36" customHeight="1">
      <c r="A70" s="13" t="s">
        <v>152</v>
      </c>
      <c r="B70" s="14" t="s">
        <v>153</v>
      </c>
      <c r="C70" s="13" t="s">
        <v>23</v>
      </c>
      <c r="D70" s="13" t="s">
        <v>154</v>
      </c>
      <c r="E70" s="15" t="s">
        <v>37</v>
      </c>
      <c r="F70" s="14">
        <v>23</v>
      </c>
      <c r="G70" s="16">
        <v>30</v>
      </c>
      <c r="H70" s="16">
        <v>2.15</v>
      </c>
      <c r="I70" s="16">
        <v>35.33</v>
      </c>
      <c r="J70" s="16">
        <v>37.479999999999997</v>
      </c>
      <c r="K70" s="16">
        <f t="shared" ref="K70:K74" si="22">SUM(F70*H70)</f>
        <v>49.449999999999996</v>
      </c>
      <c r="L70" s="16">
        <f>SUM(F70*I70)</f>
        <v>812.58999999999992</v>
      </c>
      <c r="M70" s="16">
        <f t="shared" ref="M70:M74" si="23">SUM(K70:L70)</f>
        <v>862.04</v>
      </c>
      <c r="N70" s="17"/>
    </row>
    <row r="71" spans="1:14" ht="36" customHeight="1">
      <c r="A71" s="13" t="s">
        <v>155</v>
      </c>
      <c r="B71" s="14" t="s">
        <v>156</v>
      </c>
      <c r="C71" s="13" t="s">
        <v>28</v>
      </c>
      <c r="D71" s="13" t="s">
        <v>157</v>
      </c>
      <c r="E71" s="15" t="s">
        <v>37</v>
      </c>
      <c r="F71" s="14">
        <v>6</v>
      </c>
      <c r="G71" s="16">
        <v>86.63</v>
      </c>
      <c r="H71" s="16">
        <v>7.07</v>
      </c>
      <c r="I71" s="16">
        <v>101.1</v>
      </c>
      <c r="J71" s="16">
        <v>108.17</v>
      </c>
      <c r="K71" s="16">
        <f t="shared" si="22"/>
        <v>42.42</v>
      </c>
      <c r="L71" s="16">
        <f t="shared" ref="L71:L74" si="24">SUM(F71*I71)</f>
        <v>606.59999999999991</v>
      </c>
      <c r="M71" s="16">
        <f t="shared" si="23"/>
        <v>649.01999999999987</v>
      </c>
      <c r="N71" s="17"/>
    </row>
    <row r="72" spans="1:14" ht="24" customHeight="1">
      <c r="A72" s="13" t="s">
        <v>158</v>
      </c>
      <c r="B72" s="14" t="s">
        <v>159</v>
      </c>
      <c r="C72" s="13" t="s">
        <v>28</v>
      </c>
      <c r="D72" s="13" t="s">
        <v>160</v>
      </c>
      <c r="E72" s="15" t="s">
        <v>30</v>
      </c>
      <c r="F72" s="14">
        <v>1</v>
      </c>
      <c r="G72" s="16">
        <v>36.090000000000003</v>
      </c>
      <c r="H72" s="16">
        <v>7.07</v>
      </c>
      <c r="I72" s="16">
        <v>37.94</v>
      </c>
      <c r="J72" s="16">
        <v>45.01</v>
      </c>
      <c r="K72" s="16">
        <f t="shared" si="22"/>
        <v>7.07</v>
      </c>
      <c r="L72" s="16">
        <f t="shared" si="24"/>
        <v>37.94</v>
      </c>
      <c r="M72" s="16">
        <f t="shared" si="23"/>
        <v>45.01</v>
      </c>
      <c r="N72" s="17"/>
    </row>
    <row r="73" spans="1:14" ht="36" customHeight="1">
      <c r="A73" s="13" t="s">
        <v>161</v>
      </c>
      <c r="B73" s="14" t="s">
        <v>162</v>
      </c>
      <c r="C73" s="13" t="s">
        <v>23</v>
      </c>
      <c r="D73" s="13" t="s">
        <v>163</v>
      </c>
      <c r="E73" s="15" t="s">
        <v>30</v>
      </c>
      <c r="F73" s="14">
        <v>4</v>
      </c>
      <c r="G73" s="16">
        <v>40.6</v>
      </c>
      <c r="H73" s="16">
        <v>7.79</v>
      </c>
      <c r="I73" s="16">
        <v>42.87</v>
      </c>
      <c r="J73" s="16">
        <v>50.66</v>
      </c>
      <c r="K73" s="16">
        <f t="shared" si="22"/>
        <v>31.16</v>
      </c>
      <c r="L73" s="16">
        <f t="shared" si="24"/>
        <v>171.48</v>
      </c>
      <c r="M73" s="16">
        <f t="shared" si="23"/>
        <v>202.64</v>
      </c>
      <c r="N73" s="17"/>
    </row>
    <row r="74" spans="1:14" ht="36" customHeight="1">
      <c r="A74" s="13" t="s">
        <v>164</v>
      </c>
      <c r="B74" s="14" t="s">
        <v>165</v>
      </c>
      <c r="C74" s="13" t="s">
        <v>23</v>
      </c>
      <c r="D74" s="13" t="s">
        <v>166</v>
      </c>
      <c r="E74" s="15" t="s">
        <v>30</v>
      </c>
      <c r="F74" s="14">
        <v>2</v>
      </c>
      <c r="G74" s="16">
        <v>60.58</v>
      </c>
      <c r="H74" s="16">
        <v>8.2799999999999994</v>
      </c>
      <c r="I74" s="16">
        <v>67.36</v>
      </c>
      <c r="J74" s="16">
        <v>75.64</v>
      </c>
      <c r="K74" s="16">
        <f t="shared" si="22"/>
        <v>16.559999999999999</v>
      </c>
      <c r="L74" s="16">
        <f t="shared" si="24"/>
        <v>134.72</v>
      </c>
      <c r="M74" s="16">
        <f t="shared" si="23"/>
        <v>151.28</v>
      </c>
      <c r="N74" s="17"/>
    </row>
    <row r="75" spans="1:14" ht="24" customHeight="1">
      <c r="A75" s="8" t="s">
        <v>167</v>
      </c>
      <c r="B75" s="8"/>
      <c r="C75" s="8"/>
      <c r="D75" s="8" t="s">
        <v>71</v>
      </c>
      <c r="E75" s="8"/>
      <c r="F75" s="9"/>
      <c r="G75" s="8"/>
      <c r="H75" s="8"/>
      <c r="I75" s="8"/>
      <c r="J75" s="8"/>
      <c r="K75" s="8"/>
      <c r="L75" s="8"/>
      <c r="M75" s="10">
        <f>SUM(M76:M77)</f>
        <v>1294.05</v>
      </c>
      <c r="N75" s="11"/>
    </row>
    <row r="76" spans="1:14" ht="24" customHeight="1">
      <c r="A76" s="13" t="s">
        <v>168</v>
      </c>
      <c r="B76" s="14" t="s">
        <v>169</v>
      </c>
      <c r="C76" s="13" t="s">
        <v>23</v>
      </c>
      <c r="D76" s="13" t="s">
        <v>170</v>
      </c>
      <c r="E76" s="15" t="s">
        <v>37</v>
      </c>
      <c r="F76" s="14">
        <v>5</v>
      </c>
      <c r="G76" s="16">
        <v>30.92</v>
      </c>
      <c r="H76" s="16">
        <v>10.57</v>
      </c>
      <c r="I76" s="16">
        <v>27.95</v>
      </c>
      <c r="J76" s="16">
        <v>38.520000000000003</v>
      </c>
      <c r="K76" s="16">
        <f t="shared" ref="K76:K77" si="25">SUM(F76*H76)</f>
        <v>52.85</v>
      </c>
      <c r="L76" s="16">
        <f>SUM(F76*I76)</f>
        <v>139.75</v>
      </c>
      <c r="M76" s="16">
        <f t="shared" ref="M76:M77" si="26">SUM(K76:L76)</f>
        <v>192.6</v>
      </c>
      <c r="N76" s="17"/>
    </row>
    <row r="77" spans="1:14" ht="48" customHeight="1">
      <c r="A77" s="13" t="s">
        <v>171</v>
      </c>
      <c r="B77" s="14" t="s">
        <v>172</v>
      </c>
      <c r="C77" s="13" t="s">
        <v>28</v>
      </c>
      <c r="D77" s="13" t="s">
        <v>173</v>
      </c>
      <c r="E77" s="15" t="s">
        <v>37</v>
      </c>
      <c r="F77" s="14">
        <v>5</v>
      </c>
      <c r="G77" s="16">
        <v>176.49</v>
      </c>
      <c r="H77" s="16">
        <v>23.86</v>
      </c>
      <c r="I77" s="16">
        <v>196.43</v>
      </c>
      <c r="J77" s="16">
        <v>220.49</v>
      </c>
      <c r="K77" s="16">
        <f t="shared" si="25"/>
        <v>119.3</v>
      </c>
      <c r="L77" s="16">
        <f>SUM(F77*I77)</f>
        <v>982.15000000000009</v>
      </c>
      <c r="M77" s="16">
        <f t="shared" si="26"/>
        <v>1101.45</v>
      </c>
      <c r="N77" s="17"/>
    </row>
    <row r="78" spans="1:14" ht="24" customHeight="1">
      <c r="A78" s="8" t="s">
        <v>174</v>
      </c>
      <c r="B78" s="8"/>
      <c r="C78" s="8"/>
      <c r="D78" s="8" t="s">
        <v>82</v>
      </c>
      <c r="E78" s="8"/>
      <c r="F78" s="9"/>
      <c r="G78" s="8"/>
      <c r="H78" s="8"/>
      <c r="I78" s="8"/>
      <c r="J78" s="8"/>
      <c r="K78" s="8"/>
      <c r="L78" s="8"/>
      <c r="M78" s="10">
        <f>SUM(M79:M80)</f>
        <v>11387.64</v>
      </c>
      <c r="N78" s="11"/>
    </row>
    <row r="79" spans="1:14" ht="24" customHeight="1">
      <c r="A79" s="13" t="s">
        <v>175</v>
      </c>
      <c r="B79" s="14" t="s">
        <v>169</v>
      </c>
      <c r="C79" s="13" t="s">
        <v>23</v>
      </c>
      <c r="D79" s="13" t="s">
        <v>170</v>
      </c>
      <c r="E79" s="15" t="s">
        <v>37</v>
      </c>
      <c r="F79" s="14">
        <v>44</v>
      </c>
      <c r="G79" s="16">
        <v>30.92</v>
      </c>
      <c r="H79" s="16">
        <v>10.57</v>
      </c>
      <c r="I79" s="16">
        <v>27.95</v>
      </c>
      <c r="J79" s="16">
        <v>38.520000000000003</v>
      </c>
      <c r="K79" s="16">
        <f t="shared" ref="K79:K80" si="27">SUM(F79*H79)</f>
        <v>465.08000000000004</v>
      </c>
      <c r="L79" s="16">
        <f>SUM(F79*I79)</f>
        <v>1229.8</v>
      </c>
      <c r="M79" s="16">
        <f t="shared" ref="M79:M80" si="28">SUM(K79:L79)</f>
        <v>1694.88</v>
      </c>
      <c r="N79" s="17"/>
    </row>
    <row r="80" spans="1:14" ht="48" customHeight="1">
      <c r="A80" s="13" t="s">
        <v>176</v>
      </c>
      <c r="B80" s="14" t="s">
        <v>172</v>
      </c>
      <c r="C80" s="13" t="s">
        <v>28</v>
      </c>
      <c r="D80" s="13" t="s">
        <v>173</v>
      </c>
      <c r="E80" s="15" t="s">
        <v>37</v>
      </c>
      <c r="F80" s="14">
        <v>44</v>
      </c>
      <c r="G80" s="16">
        <v>176.49</v>
      </c>
      <c r="H80" s="16">
        <v>23.86</v>
      </c>
      <c r="I80" s="16">
        <v>196.43</v>
      </c>
      <c r="J80" s="16">
        <v>220.29</v>
      </c>
      <c r="K80" s="16">
        <f t="shared" si="27"/>
        <v>1049.8399999999999</v>
      </c>
      <c r="L80" s="16">
        <f>SUM(F80*I80)</f>
        <v>8642.92</v>
      </c>
      <c r="M80" s="16">
        <f t="shared" si="28"/>
        <v>9692.76</v>
      </c>
      <c r="N80" s="17"/>
    </row>
    <row r="81" spans="1:14" ht="24" customHeight="1">
      <c r="A81" s="8" t="s">
        <v>177</v>
      </c>
      <c r="B81" s="8"/>
      <c r="C81" s="8"/>
      <c r="D81" s="8" t="s">
        <v>106</v>
      </c>
      <c r="E81" s="8"/>
      <c r="F81" s="9"/>
      <c r="G81" s="8"/>
      <c r="H81" s="8"/>
      <c r="I81" s="8"/>
      <c r="J81" s="8"/>
      <c r="K81" s="8"/>
      <c r="L81" s="8"/>
      <c r="M81" s="10">
        <f>SUM(M82:M83)</f>
        <v>6211.4400000000005</v>
      </c>
      <c r="N81" s="11"/>
    </row>
    <row r="82" spans="1:14" ht="24" customHeight="1">
      <c r="A82" s="13" t="s">
        <v>178</v>
      </c>
      <c r="B82" s="14" t="s">
        <v>169</v>
      </c>
      <c r="C82" s="13" t="s">
        <v>23</v>
      </c>
      <c r="D82" s="13" t="s">
        <v>170</v>
      </c>
      <c r="E82" s="15" t="s">
        <v>37</v>
      </c>
      <c r="F82" s="14">
        <v>24</v>
      </c>
      <c r="G82" s="16">
        <v>30.92</v>
      </c>
      <c r="H82" s="16">
        <v>10.57</v>
      </c>
      <c r="I82" s="16">
        <v>27.95</v>
      </c>
      <c r="J82" s="16">
        <v>38.520000000000003</v>
      </c>
      <c r="K82" s="16">
        <f t="shared" ref="K82:K83" si="29">SUM(F82*H82)</f>
        <v>253.68</v>
      </c>
      <c r="L82" s="16">
        <f>SUM(F82*I82)</f>
        <v>670.8</v>
      </c>
      <c r="M82" s="16">
        <f t="shared" ref="M82:M83" si="30">SUM(K82:L82)</f>
        <v>924.48</v>
      </c>
      <c r="N82" s="17"/>
    </row>
    <row r="83" spans="1:14" ht="48" customHeight="1">
      <c r="A83" s="13" t="s">
        <v>179</v>
      </c>
      <c r="B83" s="14" t="s">
        <v>172</v>
      </c>
      <c r="C83" s="13" t="s">
        <v>28</v>
      </c>
      <c r="D83" s="13" t="s">
        <v>173</v>
      </c>
      <c r="E83" s="15" t="s">
        <v>37</v>
      </c>
      <c r="F83" s="14">
        <v>24</v>
      </c>
      <c r="G83" s="16">
        <v>176.49</v>
      </c>
      <c r="H83" s="16">
        <v>23.86</v>
      </c>
      <c r="I83" s="16">
        <v>196.43</v>
      </c>
      <c r="J83" s="16">
        <v>220.29</v>
      </c>
      <c r="K83" s="16">
        <f t="shared" si="29"/>
        <v>572.64</v>
      </c>
      <c r="L83" s="16">
        <f>SUM(F83*I83)</f>
        <v>4714.32</v>
      </c>
      <c r="M83" s="16">
        <f t="shared" si="30"/>
        <v>5286.96</v>
      </c>
      <c r="N83" s="17"/>
    </row>
    <row r="84" spans="1:14" ht="24" customHeight="1">
      <c r="A84" s="8" t="s">
        <v>180</v>
      </c>
      <c r="B84" s="8"/>
      <c r="C84" s="8"/>
      <c r="D84" s="8" t="s">
        <v>123</v>
      </c>
      <c r="E84" s="8"/>
      <c r="F84" s="9"/>
      <c r="G84" s="8"/>
      <c r="H84" s="8"/>
      <c r="I84" s="8"/>
      <c r="J84" s="8"/>
      <c r="K84" s="8"/>
      <c r="L84" s="8"/>
      <c r="M84" s="10">
        <f>SUM(M85:M86)</f>
        <v>11036.102199999999</v>
      </c>
      <c r="N84" s="11"/>
    </row>
    <row r="85" spans="1:14" ht="36" customHeight="1">
      <c r="A85" s="13" t="s">
        <v>181</v>
      </c>
      <c r="B85" s="14" t="s">
        <v>182</v>
      </c>
      <c r="C85" s="13" t="s">
        <v>28</v>
      </c>
      <c r="D85" s="13" t="s">
        <v>183</v>
      </c>
      <c r="E85" s="15" t="s">
        <v>37</v>
      </c>
      <c r="F85" s="14">
        <v>37.22</v>
      </c>
      <c r="G85" s="16">
        <v>21.81</v>
      </c>
      <c r="H85" s="16">
        <v>17.05</v>
      </c>
      <c r="I85" s="16">
        <v>9.99</v>
      </c>
      <c r="J85" s="16">
        <v>27.04</v>
      </c>
      <c r="K85" s="16">
        <f t="shared" ref="K85:K86" si="31">SUM(F85*H85)</f>
        <v>634.601</v>
      </c>
      <c r="L85" s="16">
        <f>SUM(F85*I85)</f>
        <v>371.82780000000002</v>
      </c>
      <c r="M85" s="16">
        <f t="shared" ref="M85:M86" si="32">SUM(K85:L85)</f>
        <v>1006.4288</v>
      </c>
      <c r="N85" s="17"/>
    </row>
    <row r="86" spans="1:14" ht="48" customHeight="1">
      <c r="A86" s="13" t="s">
        <v>184</v>
      </c>
      <c r="B86" s="14" t="s">
        <v>185</v>
      </c>
      <c r="C86" s="13" t="s">
        <v>28</v>
      </c>
      <c r="D86" s="13" t="s">
        <v>186</v>
      </c>
      <c r="E86" s="15" t="s">
        <v>37</v>
      </c>
      <c r="F86" s="14">
        <v>37.22</v>
      </c>
      <c r="G86" s="16">
        <v>215.85</v>
      </c>
      <c r="H86" s="16">
        <v>25.11</v>
      </c>
      <c r="I86" s="16">
        <v>244.36</v>
      </c>
      <c r="J86" s="16">
        <v>269.47000000000003</v>
      </c>
      <c r="K86" s="16">
        <f t="shared" si="31"/>
        <v>934.5942</v>
      </c>
      <c r="L86" s="16">
        <f>SUM(F86*I86)</f>
        <v>9095.0792000000001</v>
      </c>
      <c r="M86" s="16">
        <f t="shared" si="32"/>
        <v>10029.6734</v>
      </c>
      <c r="N86" s="17"/>
    </row>
    <row r="87" spans="1:14" ht="24" customHeight="1">
      <c r="A87" s="8" t="s">
        <v>187</v>
      </c>
      <c r="B87" s="8"/>
      <c r="C87" s="8"/>
      <c r="D87" s="8" t="s">
        <v>188</v>
      </c>
      <c r="E87" s="8"/>
      <c r="F87" s="9"/>
      <c r="G87" s="8"/>
      <c r="H87" s="8"/>
      <c r="I87" s="8"/>
      <c r="J87" s="8"/>
      <c r="K87" s="8"/>
      <c r="L87" s="8"/>
      <c r="M87" s="10">
        <f>SUM(M88+M90+M92+M98+M103+M108)</f>
        <v>73034.424199999994</v>
      </c>
      <c r="N87" s="11"/>
    </row>
    <row r="88" spans="1:14" ht="24" customHeight="1">
      <c r="A88" s="8" t="s">
        <v>189</v>
      </c>
      <c r="B88" s="8"/>
      <c r="C88" s="8"/>
      <c r="D88" s="8" t="s">
        <v>20</v>
      </c>
      <c r="E88" s="8"/>
      <c r="F88" s="9"/>
      <c r="G88" s="8"/>
      <c r="H88" s="8"/>
      <c r="I88" s="8"/>
      <c r="J88" s="8"/>
      <c r="K88" s="8"/>
      <c r="L88" s="8"/>
      <c r="M88" s="10">
        <f>SUM(M89)</f>
        <v>5869.0199999999995</v>
      </c>
      <c r="N88" s="11"/>
    </row>
    <row r="89" spans="1:14" ht="24" customHeight="1">
      <c r="A89" s="13" t="s">
        <v>190</v>
      </c>
      <c r="B89" s="14" t="s">
        <v>191</v>
      </c>
      <c r="C89" s="13" t="s">
        <v>28</v>
      </c>
      <c r="D89" s="13" t="s">
        <v>192</v>
      </c>
      <c r="E89" s="15" t="s">
        <v>76</v>
      </c>
      <c r="F89" s="14">
        <v>87</v>
      </c>
      <c r="G89" s="16">
        <v>54.48</v>
      </c>
      <c r="H89" s="16">
        <v>48.51</v>
      </c>
      <c r="I89" s="16">
        <v>18.95</v>
      </c>
      <c r="J89" s="16">
        <v>67.459999999999994</v>
      </c>
      <c r="K89" s="16">
        <f t="shared" ref="K89" si="33">SUM(F89*H89)</f>
        <v>4220.37</v>
      </c>
      <c r="L89" s="16">
        <f>SUM(F89*I89)</f>
        <v>1648.6499999999999</v>
      </c>
      <c r="M89" s="16">
        <f t="shared" ref="M89" si="34">SUM(K89:L89)</f>
        <v>5869.0199999999995</v>
      </c>
      <c r="N89" s="17"/>
    </row>
    <row r="90" spans="1:14" ht="24" customHeight="1">
      <c r="A90" s="8" t="s">
        <v>193</v>
      </c>
      <c r="B90" s="8"/>
      <c r="C90" s="8"/>
      <c r="D90" s="8" t="s">
        <v>56</v>
      </c>
      <c r="E90" s="8"/>
      <c r="F90" s="9"/>
      <c r="G90" s="8"/>
      <c r="H90" s="8"/>
      <c r="I90" s="8"/>
      <c r="J90" s="8"/>
      <c r="K90" s="8"/>
      <c r="L90" s="8"/>
      <c r="M90" s="10">
        <f>SUM(M91)</f>
        <v>3710.2999999999997</v>
      </c>
      <c r="N90" s="11"/>
    </row>
    <row r="91" spans="1:14" ht="24" customHeight="1">
      <c r="A91" s="13" t="s">
        <v>194</v>
      </c>
      <c r="B91" s="14" t="s">
        <v>191</v>
      </c>
      <c r="C91" s="13" t="s">
        <v>28</v>
      </c>
      <c r="D91" s="13" t="s">
        <v>192</v>
      </c>
      <c r="E91" s="15" t="s">
        <v>76</v>
      </c>
      <c r="F91" s="14">
        <v>55</v>
      </c>
      <c r="G91" s="16">
        <v>54.48</v>
      </c>
      <c r="H91" s="16">
        <v>48.51</v>
      </c>
      <c r="I91" s="16">
        <v>18.95</v>
      </c>
      <c r="J91" s="16">
        <v>67.459999999999994</v>
      </c>
      <c r="K91" s="16">
        <f t="shared" ref="K91" si="35">SUM(F91*H91)</f>
        <v>2668.0499999999997</v>
      </c>
      <c r="L91" s="16">
        <f>SUM(F91*I91)</f>
        <v>1042.25</v>
      </c>
      <c r="M91" s="16">
        <f t="shared" ref="M91" si="36">SUM(K91:L91)</f>
        <v>3710.2999999999997</v>
      </c>
      <c r="N91" s="17"/>
    </row>
    <row r="92" spans="1:14" ht="24" customHeight="1">
      <c r="A92" s="8" t="s">
        <v>195</v>
      </c>
      <c r="B92" s="8"/>
      <c r="C92" s="8"/>
      <c r="D92" s="8" t="s">
        <v>71</v>
      </c>
      <c r="E92" s="8"/>
      <c r="F92" s="9"/>
      <c r="G92" s="8"/>
      <c r="H92" s="8"/>
      <c r="I92" s="8"/>
      <c r="J92" s="8"/>
      <c r="K92" s="8"/>
      <c r="L92" s="8"/>
      <c r="M92" s="10">
        <f>SUM(M93:M97)</f>
        <v>30150.316399999996</v>
      </c>
      <c r="N92" s="11"/>
    </row>
    <row r="93" spans="1:14" ht="24" customHeight="1">
      <c r="A93" s="13" t="s">
        <v>196</v>
      </c>
      <c r="B93" s="14" t="s">
        <v>191</v>
      </c>
      <c r="C93" s="13" t="s">
        <v>28</v>
      </c>
      <c r="D93" s="13" t="s">
        <v>192</v>
      </c>
      <c r="E93" s="15" t="s">
        <v>76</v>
      </c>
      <c r="F93" s="14">
        <v>356</v>
      </c>
      <c r="G93" s="16">
        <v>54.48</v>
      </c>
      <c r="H93" s="16">
        <v>48.51</v>
      </c>
      <c r="I93" s="16">
        <v>18.95</v>
      </c>
      <c r="J93" s="16">
        <v>67.459999999999994</v>
      </c>
      <c r="K93" s="16">
        <f t="shared" ref="K93:K97" si="37">SUM(F93*H93)</f>
        <v>17269.559999999998</v>
      </c>
      <c r="L93" s="16">
        <f t="shared" ref="L93:L97" si="38">SUM(F93*I93)</f>
        <v>6746.2</v>
      </c>
      <c r="M93" s="16">
        <f t="shared" ref="M93:M97" si="39">SUM(K93:L93)</f>
        <v>24015.759999999998</v>
      </c>
      <c r="N93" s="17"/>
    </row>
    <row r="94" spans="1:14" ht="24" customHeight="1">
      <c r="A94" s="13" t="s">
        <v>197</v>
      </c>
      <c r="B94" s="14" t="s">
        <v>198</v>
      </c>
      <c r="C94" s="13" t="s">
        <v>28</v>
      </c>
      <c r="D94" s="13" t="s">
        <v>199</v>
      </c>
      <c r="E94" s="15" t="s">
        <v>25</v>
      </c>
      <c r="F94" s="14">
        <v>1.78</v>
      </c>
      <c r="G94" s="16">
        <v>88.82</v>
      </c>
      <c r="H94" s="16">
        <v>25.6</v>
      </c>
      <c r="I94" s="16">
        <v>85.06</v>
      </c>
      <c r="J94" s="16">
        <v>110.66</v>
      </c>
      <c r="K94" s="16">
        <f t="shared" si="37"/>
        <v>45.568000000000005</v>
      </c>
      <c r="L94" s="16">
        <f t="shared" si="38"/>
        <v>151.4068</v>
      </c>
      <c r="M94" s="16">
        <f t="shared" si="39"/>
        <v>196.97480000000002</v>
      </c>
      <c r="N94" s="17"/>
    </row>
    <row r="95" spans="1:14" ht="24" customHeight="1">
      <c r="A95" s="13" t="s">
        <v>200</v>
      </c>
      <c r="B95" s="14" t="s">
        <v>201</v>
      </c>
      <c r="C95" s="13" t="s">
        <v>23</v>
      </c>
      <c r="D95" s="13" t="s">
        <v>202</v>
      </c>
      <c r="E95" s="15" t="s">
        <v>25</v>
      </c>
      <c r="F95" s="14">
        <v>32.04</v>
      </c>
      <c r="G95" s="16">
        <v>48.06</v>
      </c>
      <c r="H95" s="16">
        <v>45.73</v>
      </c>
      <c r="I95" s="16">
        <v>13.72</v>
      </c>
      <c r="J95" s="16">
        <v>59.45</v>
      </c>
      <c r="K95" s="16">
        <f t="shared" si="37"/>
        <v>1465.1891999999998</v>
      </c>
      <c r="L95" s="16">
        <f t="shared" si="38"/>
        <v>439.58879999999999</v>
      </c>
      <c r="M95" s="16">
        <f t="shared" si="39"/>
        <v>1904.7779999999998</v>
      </c>
      <c r="N95" s="17"/>
    </row>
    <row r="96" spans="1:14" ht="24" customHeight="1">
      <c r="A96" s="13" t="s">
        <v>203</v>
      </c>
      <c r="B96" s="14" t="s">
        <v>204</v>
      </c>
      <c r="C96" s="13" t="s">
        <v>23</v>
      </c>
      <c r="D96" s="13" t="s">
        <v>205</v>
      </c>
      <c r="E96" s="15" t="s">
        <v>25</v>
      </c>
      <c r="F96" s="14">
        <v>7.12</v>
      </c>
      <c r="G96" s="16">
        <v>84.96</v>
      </c>
      <c r="H96" s="16">
        <v>28.9</v>
      </c>
      <c r="I96" s="16">
        <v>76.88</v>
      </c>
      <c r="J96" s="16">
        <v>105.78</v>
      </c>
      <c r="K96" s="16">
        <f t="shared" si="37"/>
        <v>205.768</v>
      </c>
      <c r="L96" s="16">
        <f t="shared" si="38"/>
        <v>547.38559999999995</v>
      </c>
      <c r="M96" s="16">
        <f t="shared" si="39"/>
        <v>753.15359999999998</v>
      </c>
      <c r="N96" s="17"/>
    </row>
    <row r="97" spans="1:14" ht="36" customHeight="1">
      <c r="A97" s="13" t="s">
        <v>206</v>
      </c>
      <c r="B97" s="14" t="s">
        <v>207</v>
      </c>
      <c r="C97" s="13" t="s">
        <v>23</v>
      </c>
      <c r="D97" s="13" t="s">
        <v>208</v>
      </c>
      <c r="E97" s="15" t="s">
        <v>42</v>
      </c>
      <c r="F97" s="14">
        <v>17.8</v>
      </c>
      <c r="G97" s="16">
        <v>148.28</v>
      </c>
      <c r="H97" s="16">
        <v>30.99</v>
      </c>
      <c r="I97" s="16">
        <v>153.26</v>
      </c>
      <c r="J97" s="16">
        <v>184.25</v>
      </c>
      <c r="K97" s="16">
        <f t="shared" si="37"/>
        <v>551.62199999999996</v>
      </c>
      <c r="L97" s="16">
        <f t="shared" si="38"/>
        <v>2728.0279999999998</v>
      </c>
      <c r="M97" s="16">
        <f t="shared" si="39"/>
        <v>3279.6499999999996</v>
      </c>
      <c r="N97" s="17"/>
    </row>
    <row r="98" spans="1:14" ht="24" customHeight="1">
      <c r="A98" s="8" t="s">
        <v>209</v>
      </c>
      <c r="B98" s="8"/>
      <c r="C98" s="8"/>
      <c r="D98" s="8" t="s">
        <v>82</v>
      </c>
      <c r="E98" s="8"/>
      <c r="F98" s="9"/>
      <c r="G98" s="8"/>
      <c r="H98" s="8"/>
      <c r="I98" s="8"/>
      <c r="J98" s="8"/>
      <c r="K98" s="8"/>
      <c r="L98" s="8"/>
      <c r="M98" s="10">
        <f>SUM(M99:M102)</f>
        <v>18846.639200000001</v>
      </c>
      <c r="N98" s="11"/>
    </row>
    <row r="99" spans="1:14" ht="24" customHeight="1">
      <c r="A99" s="13" t="s">
        <v>210</v>
      </c>
      <c r="B99" s="14" t="s">
        <v>191</v>
      </c>
      <c r="C99" s="13" t="s">
        <v>28</v>
      </c>
      <c r="D99" s="13" t="s">
        <v>192</v>
      </c>
      <c r="E99" s="15" t="s">
        <v>76</v>
      </c>
      <c r="F99" s="14">
        <v>225</v>
      </c>
      <c r="G99" s="16">
        <v>54.48</v>
      </c>
      <c r="H99" s="16">
        <v>48.51</v>
      </c>
      <c r="I99" s="16">
        <v>18.95</v>
      </c>
      <c r="J99" s="16">
        <v>67.459999999999994</v>
      </c>
      <c r="K99" s="16">
        <f t="shared" ref="K99:K102" si="40">SUM(F99*H99)</f>
        <v>10914.75</v>
      </c>
      <c r="L99" s="16">
        <f t="shared" ref="L99:L102" si="41">SUM(F99*I99)</f>
        <v>4263.75</v>
      </c>
      <c r="M99" s="16">
        <f t="shared" ref="M99:M102" si="42">SUM(K99:L99)</f>
        <v>15178.5</v>
      </c>
      <c r="N99" s="17"/>
    </row>
    <row r="100" spans="1:14" ht="24" customHeight="1">
      <c r="A100" s="13" t="s">
        <v>211</v>
      </c>
      <c r="B100" s="14" t="s">
        <v>198</v>
      </c>
      <c r="C100" s="13" t="s">
        <v>28</v>
      </c>
      <c r="D100" s="13" t="s">
        <v>199</v>
      </c>
      <c r="E100" s="15" t="s">
        <v>25</v>
      </c>
      <c r="F100" s="14">
        <v>1.1200000000000001</v>
      </c>
      <c r="G100" s="16">
        <v>88.82</v>
      </c>
      <c r="H100" s="16">
        <v>25.6</v>
      </c>
      <c r="I100" s="16">
        <v>85.06</v>
      </c>
      <c r="J100" s="16">
        <v>110.66</v>
      </c>
      <c r="K100" s="16">
        <f t="shared" si="40"/>
        <v>28.672000000000004</v>
      </c>
      <c r="L100" s="16">
        <f t="shared" si="41"/>
        <v>95.267200000000017</v>
      </c>
      <c r="M100" s="16">
        <f t="shared" si="42"/>
        <v>123.93920000000003</v>
      </c>
      <c r="N100" s="17"/>
    </row>
    <row r="101" spans="1:14" ht="24" customHeight="1">
      <c r="A101" s="13" t="s">
        <v>212</v>
      </c>
      <c r="B101" s="14" t="s">
        <v>201</v>
      </c>
      <c r="C101" s="13" t="s">
        <v>23</v>
      </c>
      <c r="D101" s="13" t="s">
        <v>202</v>
      </c>
      <c r="E101" s="15" t="s">
        <v>25</v>
      </c>
      <c r="F101" s="14">
        <v>24.75</v>
      </c>
      <c r="G101" s="16">
        <v>48.06</v>
      </c>
      <c r="H101" s="16">
        <v>45.73</v>
      </c>
      <c r="I101" s="16">
        <v>13.72</v>
      </c>
      <c r="J101" s="16">
        <v>59.45</v>
      </c>
      <c r="K101" s="16">
        <f t="shared" si="40"/>
        <v>1131.8174999999999</v>
      </c>
      <c r="L101" s="16">
        <f t="shared" si="41"/>
        <v>339.57</v>
      </c>
      <c r="M101" s="16">
        <f t="shared" si="42"/>
        <v>1471.3874999999998</v>
      </c>
      <c r="N101" s="17"/>
    </row>
    <row r="102" spans="1:14" ht="36" customHeight="1">
      <c r="A102" s="13" t="s">
        <v>213</v>
      </c>
      <c r="B102" s="14" t="s">
        <v>207</v>
      </c>
      <c r="C102" s="13" t="s">
        <v>23</v>
      </c>
      <c r="D102" s="13" t="s">
        <v>208</v>
      </c>
      <c r="E102" s="15" t="s">
        <v>42</v>
      </c>
      <c r="F102" s="14">
        <v>11.25</v>
      </c>
      <c r="G102" s="16">
        <v>148.28</v>
      </c>
      <c r="H102" s="16">
        <v>30.99</v>
      </c>
      <c r="I102" s="16">
        <v>153.26</v>
      </c>
      <c r="J102" s="16">
        <v>184.25</v>
      </c>
      <c r="K102" s="16">
        <f t="shared" si="40"/>
        <v>348.63749999999999</v>
      </c>
      <c r="L102" s="16">
        <f t="shared" si="41"/>
        <v>1724.175</v>
      </c>
      <c r="M102" s="16">
        <f t="shared" si="42"/>
        <v>2072.8125</v>
      </c>
      <c r="N102" s="17"/>
    </row>
    <row r="103" spans="1:14" ht="24" customHeight="1">
      <c r="A103" s="8" t="s">
        <v>214</v>
      </c>
      <c r="B103" s="8"/>
      <c r="C103" s="8"/>
      <c r="D103" s="8" t="s">
        <v>106</v>
      </c>
      <c r="E103" s="8"/>
      <c r="F103" s="9"/>
      <c r="G103" s="8"/>
      <c r="H103" s="8"/>
      <c r="I103" s="8"/>
      <c r="J103" s="8"/>
      <c r="K103" s="8"/>
      <c r="L103" s="8"/>
      <c r="M103" s="10">
        <f>SUM(M104:M107)</f>
        <v>5688.6696000000002</v>
      </c>
      <c r="N103" s="11"/>
    </row>
    <row r="104" spans="1:14" ht="24" customHeight="1">
      <c r="A104" s="13" t="s">
        <v>215</v>
      </c>
      <c r="B104" s="14" t="s">
        <v>191</v>
      </c>
      <c r="C104" s="13" t="s">
        <v>28</v>
      </c>
      <c r="D104" s="13" t="s">
        <v>192</v>
      </c>
      <c r="E104" s="15" t="s">
        <v>76</v>
      </c>
      <c r="F104" s="14">
        <v>72</v>
      </c>
      <c r="G104" s="16">
        <v>54.48</v>
      </c>
      <c r="H104" s="16">
        <v>48.51</v>
      </c>
      <c r="I104" s="16">
        <v>18.95</v>
      </c>
      <c r="J104" s="16">
        <v>67.459999999999994</v>
      </c>
      <c r="K104" s="16">
        <f t="shared" ref="K104:K107" si="43">SUM(F104*H104)</f>
        <v>3492.72</v>
      </c>
      <c r="L104" s="16">
        <f t="shared" ref="L104:L107" si="44">SUM(F104*I104)</f>
        <v>1364.3999999999999</v>
      </c>
      <c r="M104" s="16">
        <f t="shared" ref="M104:M107" si="45">SUM(K104:L104)</f>
        <v>4857.12</v>
      </c>
      <c r="N104" s="17"/>
    </row>
    <row r="105" spans="1:14" ht="24" customHeight="1">
      <c r="A105" s="13" t="s">
        <v>216</v>
      </c>
      <c r="B105" s="14" t="s">
        <v>198</v>
      </c>
      <c r="C105" s="13" t="s">
        <v>28</v>
      </c>
      <c r="D105" s="13" t="s">
        <v>199</v>
      </c>
      <c r="E105" s="15" t="s">
        <v>25</v>
      </c>
      <c r="F105" s="14">
        <v>0.36</v>
      </c>
      <c r="G105" s="16">
        <v>88.82</v>
      </c>
      <c r="H105" s="16">
        <v>25.6</v>
      </c>
      <c r="I105" s="16">
        <v>85.06</v>
      </c>
      <c r="J105" s="16">
        <v>110.66</v>
      </c>
      <c r="K105" s="16">
        <f t="shared" si="43"/>
        <v>9.2159999999999993</v>
      </c>
      <c r="L105" s="16">
        <f t="shared" si="44"/>
        <v>30.621600000000001</v>
      </c>
      <c r="M105" s="16">
        <f t="shared" si="45"/>
        <v>39.837600000000002</v>
      </c>
      <c r="N105" s="17"/>
    </row>
    <row r="106" spans="1:14" ht="24" customHeight="1">
      <c r="A106" s="13" t="s">
        <v>217</v>
      </c>
      <c r="B106" s="14" t="s">
        <v>201</v>
      </c>
      <c r="C106" s="13" t="s">
        <v>23</v>
      </c>
      <c r="D106" s="13" t="s">
        <v>202</v>
      </c>
      <c r="E106" s="15" t="s">
        <v>25</v>
      </c>
      <c r="F106" s="14">
        <v>2.16</v>
      </c>
      <c r="G106" s="16">
        <v>48.06</v>
      </c>
      <c r="H106" s="16">
        <v>45.73</v>
      </c>
      <c r="I106" s="16">
        <v>13.72</v>
      </c>
      <c r="J106" s="16">
        <v>59.45</v>
      </c>
      <c r="K106" s="16">
        <f t="shared" si="43"/>
        <v>98.776799999999994</v>
      </c>
      <c r="L106" s="16">
        <f t="shared" si="44"/>
        <v>29.635200000000005</v>
      </c>
      <c r="M106" s="16">
        <f t="shared" si="45"/>
        <v>128.41200000000001</v>
      </c>
      <c r="N106" s="17"/>
    </row>
    <row r="107" spans="1:14" ht="36" customHeight="1">
      <c r="A107" s="13" t="s">
        <v>218</v>
      </c>
      <c r="B107" s="14" t="s">
        <v>207</v>
      </c>
      <c r="C107" s="13" t="s">
        <v>23</v>
      </c>
      <c r="D107" s="13" t="s">
        <v>208</v>
      </c>
      <c r="E107" s="15" t="s">
        <v>42</v>
      </c>
      <c r="F107" s="14">
        <v>3.6</v>
      </c>
      <c r="G107" s="16">
        <v>148.28</v>
      </c>
      <c r="H107" s="16">
        <v>30.99</v>
      </c>
      <c r="I107" s="16">
        <v>153.26</v>
      </c>
      <c r="J107" s="16">
        <v>184.25</v>
      </c>
      <c r="K107" s="16">
        <f t="shared" si="43"/>
        <v>111.56399999999999</v>
      </c>
      <c r="L107" s="16">
        <f t="shared" si="44"/>
        <v>551.73599999999999</v>
      </c>
      <c r="M107" s="16">
        <f t="shared" si="45"/>
        <v>663.3</v>
      </c>
      <c r="N107" s="17"/>
    </row>
    <row r="108" spans="1:14" ht="24" customHeight="1">
      <c r="A108" s="8" t="s">
        <v>219</v>
      </c>
      <c r="B108" s="8"/>
      <c r="C108" s="8"/>
      <c r="D108" s="8" t="s">
        <v>123</v>
      </c>
      <c r="E108" s="8"/>
      <c r="F108" s="9"/>
      <c r="G108" s="8"/>
      <c r="H108" s="8"/>
      <c r="I108" s="8"/>
      <c r="J108" s="8"/>
      <c r="K108" s="8"/>
      <c r="L108" s="8"/>
      <c r="M108" s="10">
        <f>SUM(M109:M112)</f>
        <v>8769.4789999999994</v>
      </c>
      <c r="N108" s="11"/>
    </row>
    <row r="109" spans="1:14" ht="24" customHeight="1">
      <c r="A109" s="13" t="s">
        <v>220</v>
      </c>
      <c r="B109" s="14" t="s">
        <v>191</v>
      </c>
      <c r="C109" s="13" t="s">
        <v>28</v>
      </c>
      <c r="D109" s="13" t="s">
        <v>192</v>
      </c>
      <c r="E109" s="15" t="s">
        <v>76</v>
      </c>
      <c r="F109" s="14">
        <v>111</v>
      </c>
      <c r="G109" s="16">
        <v>54.48</v>
      </c>
      <c r="H109" s="16">
        <v>48.51</v>
      </c>
      <c r="I109" s="16">
        <v>18.95</v>
      </c>
      <c r="J109" s="16">
        <v>67.459999999999994</v>
      </c>
      <c r="K109" s="16">
        <f t="shared" ref="K109:K112" si="46">SUM(F109*H109)</f>
        <v>5384.61</v>
      </c>
      <c r="L109" s="16">
        <f t="shared" ref="L109:L112" si="47">SUM(F109*I109)</f>
        <v>2103.4499999999998</v>
      </c>
      <c r="M109" s="16">
        <f t="shared" ref="M109:M112" si="48">SUM(K109:L109)</f>
        <v>7488.0599999999995</v>
      </c>
      <c r="N109" s="17"/>
    </row>
    <row r="110" spans="1:14" ht="24" customHeight="1">
      <c r="A110" s="13" t="s">
        <v>221</v>
      </c>
      <c r="B110" s="14" t="s">
        <v>198</v>
      </c>
      <c r="C110" s="13" t="s">
        <v>28</v>
      </c>
      <c r="D110" s="13" t="s">
        <v>199</v>
      </c>
      <c r="E110" s="15" t="s">
        <v>25</v>
      </c>
      <c r="F110" s="14">
        <v>0.55000000000000004</v>
      </c>
      <c r="G110" s="16">
        <v>88.82</v>
      </c>
      <c r="H110" s="16">
        <v>25.6</v>
      </c>
      <c r="I110" s="16">
        <v>85.06</v>
      </c>
      <c r="J110" s="16">
        <v>110.66</v>
      </c>
      <c r="K110" s="16">
        <f t="shared" si="46"/>
        <v>14.080000000000002</v>
      </c>
      <c r="L110" s="16">
        <f t="shared" si="47"/>
        <v>46.783000000000008</v>
      </c>
      <c r="M110" s="16">
        <f t="shared" si="48"/>
        <v>60.863000000000014</v>
      </c>
      <c r="N110" s="17"/>
    </row>
    <row r="111" spans="1:14" ht="24" customHeight="1">
      <c r="A111" s="13" t="s">
        <v>222</v>
      </c>
      <c r="B111" s="14" t="s">
        <v>201</v>
      </c>
      <c r="C111" s="13" t="s">
        <v>23</v>
      </c>
      <c r="D111" s="13" t="s">
        <v>202</v>
      </c>
      <c r="E111" s="15" t="s">
        <v>25</v>
      </c>
      <c r="F111" s="14">
        <v>3.33</v>
      </c>
      <c r="G111" s="16">
        <v>48.06</v>
      </c>
      <c r="H111" s="16">
        <v>45.73</v>
      </c>
      <c r="I111" s="16">
        <v>13.72</v>
      </c>
      <c r="J111" s="16">
        <v>59.45</v>
      </c>
      <c r="K111" s="16">
        <f t="shared" si="46"/>
        <v>152.2809</v>
      </c>
      <c r="L111" s="16">
        <f t="shared" si="47"/>
        <v>45.687600000000003</v>
      </c>
      <c r="M111" s="16">
        <f t="shared" si="48"/>
        <v>197.96850000000001</v>
      </c>
      <c r="N111" s="17"/>
    </row>
    <row r="112" spans="1:14" ht="36" customHeight="1">
      <c r="A112" s="13" t="s">
        <v>223</v>
      </c>
      <c r="B112" s="14" t="s">
        <v>207</v>
      </c>
      <c r="C112" s="13" t="s">
        <v>23</v>
      </c>
      <c r="D112" s="13" t="s">
        <v>208</v>
      </c>
      <c r="E112" s="15" t="s">
        <v>42</v>
      </c>
      <c r="F112" s="14">
        <v>5.55</v>
      </c>
      <c r="G112" s="16">
        <v>148.28</v>
      </c>
      <c r="H112" s="16">
        <v>30.99</v>
      </c>
      <c r="I112" s="16">
        <v>153.26</v>
      </c>
      <c r="J112" s="16">
        <v>184.25</v>
      </c>
      <c r="K112" s="16">
        <f t="shared" si="46"/>
        <v>171.99449999999999</v>
      </c>
      <c r="L112" s="16">
        <f t="shared" si="47"/>
        <v>850.59299999999996</v>
      </c>
      <c r="M112" s="16">
        <f t="shared" si="48"/>
        <v>1022.5875</v>
      </c>
      <c r="N112" s="17"/>
    </row>
    <row r="113" spans="1:14" ht="24" customHeight="1">
      <c r="A113" s="8" t="s">
        <v>224</v>
      </c>
      <c r="B113" s="8"/>
      <c r="C113" s="8"/>
      <c r="D113" s="8" t="s">
        <v>225</v>
      </c>
      <c r="E113" s="8"/>
      <c r="F113" s="9"/>
      <c r="G113" s="8"/>
      <c r="H113" s="8"/>
      <c r="I113" s="8"/>
      <c r="J113" s="8"/>
      <c r="K113" s="8"/>
      <c r="L113" s="8"/>
      <c r="M113" s="10">
        <f>SUM(M114+M118+M122+M126+M130+M134)</f>
        <v>32021.236799999999</v>
      </c>
      <c r="N113" s="11"/>
    </row>
    <row r="114" spans="1:14" ht="24" customHeight="1">
      <c r="A114" s="8" t="s">
        <v>226</v>
      </c>
      <c r="B114" s="8"/>
      <c r="C114" s="8"/>
      <c r="D114" s="8" t="s">
        <v>20</v>
      </c>
      <c r="E114" s="8"/>
      <c r="F114" s="9"/>
      <c r="G114" s="8"/>
      <c r="H114" s="8"/>
      <c r="I114" s="8"/>
      <c r="J114" s="8"/>
      <c r="K114" s="8"/>
      <c r="L114" s="8"/>
      <c r="M114" s="10">
        <f>SUM(M115:M117)</f>
        <v>4232.7683999999999</v>
      </c>
      <c r="N114" s="11"/>
    </row>
    <row r="115" spans="1:14" ht="24" customHeight="1">
      <c r="A115" s="13" t="s">
        <v>227</v>
      </c>
      <c r="B115" s="14" t="s">
        <v>228</v>
      </c>
      <c r="C115" s="13" t="s">
        <v>40</v>
      </c>
      <c r="D115" s="13" t="s">
        <v>229</v>
      </c>
      <c r="E115" s="15" t="s">
        <v>42</v>
      </c>
      <c r="F115" s="14">
        <v>48.96</v>
      </c>
      <c r="G115" s="16">
        <v>48.96</v>
      </c>
      <c r="H115" s="16">
        <v>8.8800000000000008</v>
      </c>
      <c r="I115" s="16">
        <v>3.59</v>
      </c>
      <c r="J115" s="16">
        <v>12.47</v>
      </c>
      <c r="K115" s="16">
        <f t="shared" ref="K115:K117" si="49">SUM(F115*H115)</f>
        <v>434.76480000000004</v>
      </c>
      <c r="L115" s="16">
        <f t="shared" ref="L115:L117" si="50">SUM(F115*I115)</f>
        <v>175.7664</v>
      </c>
      <c r="M115" s="16">
        <f t="shared" ref="M115:M117" si="51">SUM(K115:L115)</f>
        <v>610.53120000000001</v>
      </c>
      <c r="N115" s="17"/>
    </row>
    <row r="116" spans="1:14" ht="24" customHeight="1">
      <c r="A116" s="13" t="s">
        <v>230</v>
      </c>
      <c r="B116" s="14" t="s">
        <v>231</v>
      </c>
      <c r="C116" s="13" t="s">
        <v>28</v>
      </c>
      <c r="D116" s="13" t="s">
        <v>232</v>
      </c>
      <c r="E116" s="15" t="s">
        <v>76</v>
      </c>
      <c r="F116" s="14">
        <v>48.96</v>
      </c>
      <c r="G116" s="16">
        <v>25.11</v>
      </c>
      <c r="H116" s="16">
        <v>19.68</v>
      </c>
      <c r="I116" s="16">
        <v>11.39</v>
      </c>
      <c r="J116" s="16">
        <v>31.07</v>
      </c>
      <c r="K116" s="16">
        <f t="shared" si="49"/>
        <v>963.53279999999995</v>
      </c>
      <c r="L116" s="16">
        <f t="shared" si="50"/>
        <v>557.65440000000001</v>
      </c>
      <c r="M116" s="16">
        <f t="shared" si="51"/>
        <v>1521.1871999999998</v>
      </c>
      <c r="N116" s="17"/>
    </row>
    <row r="117" spans="1:14" ht="36" customHeight="1">
      <c r="A117" s="13" t="s">
        <v>233</v>
      </c>
      <c r="B117" s="14" t="s">
        <v>234</v>
      </c>
      <c r="C117" s="13" t="s">
        <v>23</v>
      </c>
      <c r="D117" s="13" t="s">
        <v>235</v>
      </c>
      <c r="E117" s="15" t="s">
        <v>42</v>
      </c>
      <c r="F117" s="14">
        <v>87</v>
      </c>
      <c r="G117" s="16">
        <v>19.440000000000001</v>
      </c>
      <c r="H117" s="16">
        <v>8.82</v>
      </c>
      <c r="I117" s="16">
        <v>15.33</v>
      </c>
      <c r="J117" s="16">
        <v>24.15</v>
      </c>
      <c r="K117" s="16">
        <f t="shared" si="49"/>
        <v>767.34</v>
      </c>
      <c r="L117" s="16">
        <f t="shared" si="50"/>
        <v>1333.71</v>
      </c>
      <c r="M117" s="16">
        <f t="shared" si="51"/>
        <v>2101.0500000000002</v>
      </c>
      <c r="N117" s="17"/>
    </row>
    <row r="118" spans="1:14" ht="24" customHeight="1">
      <c r="A118" s="8" t="s">
        <v>236</v>
      </c>
      <c r="B118" s="8"/>
      <c r="C118" s="8"/>
      <c r="D118" s="8" t="s">
        <v>56</v>
      </c>
      <c r="E118" s="8"/>
      <c r="F118" s="9"/>
      <c r="G118" s="8"/>
      <c r="H118" s="8"/>
      <c r="I118" s="8"/>
      <c r="J118" s="8"/>
      <c r="K118" s="8"/>
      <c r="L118" s="8"/>
      <c r="M118" s="10">
        <f>SUM(M119:M121)</f>
        <v>2365.3728000000001</v>
      </c>
      <c r="N118" s="11"/>
    </row>
    <row r="119" spans="1:14" ht="24" customHeight="1">
      <c r="A119" s="13" t="s">
        <v>237</v>
      </c>
      <c r="B119" s="14" t="s">
        <v>228</v>
      </c>
      <c r="C119" s="13" t="s">
        <v>40</v>
      </c>
      <c r="D119" s="13" t="s">
        <v>229</v>
      </c>
      <c r="E119" s="15" t="s">
        <v>42</v>
      </c>
      <c r="F119" s="14">
        <v>23.82</v>
      </c>
      <c r="G119" s="16">
        <v>10.09</v>
      </c>
      <c r="H119" s="16">
        <v>8.8800000000000008</v>
      </c>
      <c r="I119" s="16">
        <v>3.59</v>
      </c>
      <c r="J119" s="16">
        <v>12.47</v>
      </c>
      <c r="K119" s="16">
        <f t="shared" ref="K119:K121" si="52">SUM(F119*H119)</f>
        <v>211.52160000000003</v>
      </c>
      <c r="L119" s="16">
        <f t="shared" ref="L119:L121" si="53">SUM(F119*I119)</f>
        <v>85.513800000000003</v>
      </c>
      <c r="M119" s="16">
        <f t="shared" ref="M119:M121" si="54">SUM(K119:L119)</f>
        <v>297.03540000000004</v>
      </c>
      <c r="N119" s="17"/>
    </row>
    <row r="120" spans="1:14" ht="24" customHeight="1">
      <c r="A120" s="13" t="s">
        <v>238</v>
      </c>
      <c r="B120" s="14" t="s">
        <v>231</v>
      </c>
      <c r="C120" s="13" t="s">
        <v>28</v>
      </c>
      <c r="D120" s="13" t="s">
        <v>232</v>
      </c>
      <c r="E120" s="15" t="s">
        <v>76</v>
      </c>
      <c r="F120" s="14">
        <v>23.82</v>
      </c>
      <c r="G120" s="16">
        <v>25.11</v>
      </c>
      <c r="H120" s="16">
        <v>19.68</v>
      </c>
      <c r="I120" s="16">
        <v>11.39</v>
      </c>
      <c r="J120" s="16">
        <v>31.07</v>
      </c>
      <c r="K120" s="16">
        <f t="shared" si="52"/>
        <v>468.77760000000001</v>
      </c>
      <c r="L120" s="16">
        <f t="shared" si="53"/>
        <v>271.3098</v>
      </c>
      <c r="M120" s="16">
        <f t="shared" si="54"/>
        <v>740.0874</v>
      </c>
      <c r="N120" s="17"/>
    </row>
    <row r="121" spans="1:14" ht="36" customHeight="1">
      <c r="A121" s="13" t="s">
        <v>239</v>
      </c>
      <c r="B121" s="14" t="s">
        <v>234</v>
      </c>
      <c r="C121" s="13" t="s">
        <v>23</v>
      </c>
      <c r="D121" s="13" t="s">
        <v>235</v>
      </c>
      <c r="E121" s="15" t="s">
        <v>42</v>
      </c>
      <c r="F121" s="14">
        <v>55</v>
      </c>
      <c r="G121" s="16">
        <v>19.440000000000001</v>
      </c>
      <c r="H121" s="16">
        <v>8.82</v>
      </c>
      <c r="I121" s="16">
        <v>15.33</v>
      </c>
      <c r="J121" s="16">
        <v>24.15</v>
      </c>
      <c r="K121" s="16">
        <f t="shared" si="52"/>
        <v>485.1</v>
      </c>
      <c r="L121" s="16">
        <f t="shared" si="53"/>
        <v>843.15</v>
      </c>
      <c r="M121" s="16">
        <f t="shared" si="54"/>
        <v>1328.25</v>
      </c>
      <c r="N121" s="17"/>
    </row>
    <row r="122" spans="1:14" ht="24" customHeight="1">
      <c r="A122" s="8" t="s">
        <v>240</v>
      </c>
      <c r="B122" s="8"/>
      <c r="C122" s="8"/>
      <c r="D122" s="8" t="s">
        <v>71</v>
      </c>
      <c r="E122" s="8"/>
      <c r="F122" s="9"/>
      <c r="G122" s="8"/>
      <c r="H122" s="8"/>
      <c r="I122" s="8"/>
      <c r="J122" s="8"/>
      <c r="K122" s="8"/>
      <c r="L122" s="8"/>
      <c r="M122" s="10">
        <f>SUM(M123:M125)</f>
        <v>10838.839200000002</v>
      </c>
      <c r="N122" s="11"/>
    </row>
    <row r="123" spans="1:14" ht="24" customHeight="1">
      <c r="A123" s="13" t="s">
        <v>241</v>
      </c>
      <c r="B123" s="14" t="s">
        <v>228</v>
      </c>
      <c r="C123" s="13" t="s">
        <v>40</v>
      </c>
      <c r="D123" s="13" t="s">
        <v>229</v>
      </c>
      <c r="E123" s="15" t="s">
        <v>42</v>
      </c>
      <c r="F123" s="14">
        <v>51.48</v>
      </c>
      <c r="G123" s="16">
        <v>10.09</v>
      </c>
      <c r="H123" s="16">
        <v>8.8800000000000008</v>
      </c>
      <c r="I123" s="16">
        <v>3.59</v>
      </c>
      <c r="J123" s="16">
        <v>12.47</v>
      </c>
      <c r="K123" s="16">
        <f t="shared" ref="K123:K125" si="55">SUM(F123*H123)</f>
        <v>457.14240000000001</v>
      </c>
      <c r="L123" s="16">
        <f t="shared" ref="L123:L125" si="56">SUM(F123*I123)</f>
        <v>184.81319999999999</v>
      </c>
      <c r="M123" s="16">
        <f t="shared" ref="M123:M125" si="57">SUM(K123:L123)</f>
        <v>641.9556</v>
      </c>
      <c r="N123" s="17"/>
    </row>
    <row r="124" spans="1:14" ht="24" customHeight="1">
      <c r="A124" s="13" t="s">
        <v>242</v>
      </c>
      <c r="B124" s="14" t="s">
        <v>231</v>
      </c>
      <c r="C124" s="13" t="s">
        <v>28</v>
      </c>
      <c r="D124" s="13" t="s">
        <v>232</v>
      </c>
      <c r="E124" s="15" t="s">
        <v>76</v>
      </c>
      <c r="F124" s="14">
        <v>51.48</v>
      </c>
      <c r="G124" s="16">
        <v>25.11</v>
      </c>
      <c r="H124" s="16">
        <v>19.68</v>
      </c>
      <c r="I124" s="16">
        <v>11.39</v>
      </c>
      <c r="J124" s="16">
        <v>31.07</v>
      </c>
      <c r="K124" s="16">
        <f t="shared" si="55"/>
        <v>1013.1263999999999</v>
      </c>
      <c r="L124" s="16">
        <f t="shared" si="56"/>
        <v>586.35720000000003</v>
      </c>
      <c r="M124" s="16">
        <f t="shared" si="57"/>
        <v>1599.4836</v>
      </c>
      <c r="N124" s="17"/>
    </row>
    <row r="125" spans="1:14" ht="36" customHeight="1">
      <c r="A125" s="13" t="s">
        <v>243</v>
      </c>
      <c r="B125" s="14" t="s">
        <v>234</v>
      </c>
      <c r="C125" s="13" t="s">
        <v>23</v>
      </c>
      <c r="D125" s="13" t="s">
        <v>235</v>
      </c>
      <c r="E125" s="15" t="s">
        <v>42</v>
      </c>
      <c r="F125" s="14">
        <v>356</v>
      </c>
      <c r="G125" s="16">
        <v>19.440000000000001</v>
      </c>
      <c r="H125" s="16">
        <v>8.82</v>
      </c>
      <c r="I125" s="16">
        <v>15.33</v>
      </c>
      <c r="J125" s="16">
        <v>24.15</v>
      </c>
      <c r="K125" s="16">
        <f t="shared" si="55"/>
        <v>3139.92</v>
      </c>
      <c r="L125" s="16">
        <f t="shared" si="56"/>
        <v>5457.4800000000005</v>
      </c>
      <c r="M125" s="16">
        <f t="shared" si="57"/>
        <v>8597.4000000000015</v>
      </c>
      <c r="N125" s="17"/>
    </row>
    <row r="126" spans="1:14" ht="24" customHeight="1">
      <c r="A126" s="8" t="s">
        <v>244</v>
      </c>
      <c r="B126" s="8"/>
      <c r="C126" s="8"/>
      <c r="D126" s="8" t="s">
        <v>82</v>
      </c>
      <c r="E126" s="8"/>
      <c r="F126" s="9"/>
      <c r="G126" s="8"/>
      <c r="H126" s="8"/>
      <c r="I126" s="8"/>
      <c r="J126" s="8"/>
      <c r="K126" s="8"/>
      <c r="L126" s="8"/>
      <c r="M126" s="10">
        <f>SUM(M127:M129)</f>
        <v>7895.0662000000002</v>
      </c>
      <c r="N126" s="11"/>
    </row>
    <row r="127" spans="1:14" ht="24" customHeight="1">
      <c r="A127" s="13" t="s">
        <v>245</v>
      </c>
      <c r="B127" s="14" t="s">
        <v>228</v>
      </c>
      <c r="C127" s="13" t="s">
        <v>40</v>
      </c>
      <c r="D127" s="13" t="s">
        <v>229</v>
      </c>
      <c r="E127" s="15" t="s">
        <v>42</v>
      </c>
      <c r="F127" s="14">
        <v>56.53</v>
      </c>
      <c r="G127" s="16">
        <v>10.09</v>
      </c>
      <c r="H127" s="16">
        <v>8.8800000000000008</v>
      </c>
      <c r="I127" s="16">
        <v>3.59</v>
      </c>
      <c r="J127" s="16">
        <v>12.47</v>
      </c>
      <c r="K127" s="16">
        <f t="shared" ref="K127:K129" si="58">SUM(F127*H127)</f>
        <v>501.98640000000006</v>
      </c>
      <c r="L127" s="16">
        <f t="shared" ref="L127:L129" si="59">SUM(F127*I127)</f>
        <v>202.9427</v>
      </c>
      <c r="M127" s="16">
        <f t="shared" ref="M127:M129" si="60">SUM(K127:L127)</f>
        <v>704.92910000000006</v>
      </c>
      <c r="N127" s="17"/>
    </row>
    <row r="128" spans="1:14" ht="24" customHeight="1">
      <c r="A128" s="13" t="s">
        <v>246</v>
      </c>
      <c r="B128" s="14" t="s">
        <v>231</v>
      </c>
      <c r="C128" s="13" t="s">
        <v>28</v>
      </c>
      <c r="D128" s="13" t="s">
        <v>232</v>
      </c>
      <c r="E128" s="15" t="s">
        <v>76</v>
      </c>
      <c r="F128" s="14">
        <v>56.53</v>
      </c>
      <c r="G128" s="16">
        <v>25.11</v>
      </c>
      <c r="H128" s="16">
        <v>19.68</v>
      </c>
      <c r="I128" s="16">
        <v>11.39</v>
      </c>
      <c r="J128" s="16">
        <v>31.07</v>
      </c>
      <c r="K128" s="16">
        <f t="shared" si="58"/>
        <v>1112.5104000000001</v>
      </c>
      <c r="L128" s="16">
        <f t="shared" si="59"/>
        <v>643.87670000000003</v>
      </c>
      <c r="M128" s="16">
        <f t="shared" si="60"/>
        <v>1756.3871000000001</v>
      </c>
      <c r="N128" s="17"/>
    </row>
    <row r="129" spans="1:14" ht="36" customHeight="1">
      <c r="A129" s="13" t="s">
        <v>247</v>
      </c>
      <c r="B129" s="14" t="s">
        <v>234</v>
      </c>
      <c r="C129" s="13" t="s">
        <v>23</v>
      </c>
      <c r="D129" s="13" t="s">
        <v>235</v>
      </c>
      <c r="E129" s="15" t="s">
        <v>42</v>
      </c>
      <c r="F129" s="14">
        <v>225</v>
      </c>
      <c r="G129" s="16">
        <v>19.440000000000001</v>
      </c>
      <c r="H129" s="16">
        <v>8.82</v>
      </c>
      <c r="I129" s="16">
        <v>15.33</v>
      </c>
      <c r="J129" s="16">
        <v>24.15</v>
      </c>
      <c r="K129" s="16">
        <f t="shared" si="58"/>
        <v>1984.5</v>
      </c>
      <c r="L129" s="16">
        <f t="shared" si="59"/>
        <v>3449.25</v>
      </c>
      <c r="M129" s="16">
        <f t="shared" si="60"/>
        <v>5433.75</v>
      </c>
      <c r="N129" s="17"/>
    </row>
    <row r="130" spans="1:14" ht="24" customHeight="1">
      <c r="A130" s="8" t="s">
        <v>248</v>
      </c>
      <c r="B130" s="8"/>
      <c r="C130" s="8"/>
      <c r="D130" s="8" t="s">
        <v>106</v>
      </c>
      <c r="E130" s="8"/>
      <c r="F130" s="9"/>
      <c r="G130" s="8"/>
      <c r="H130" s="8"/>
      <c r="I130" s="8"/>
      <c r="J130" s="8"/>
      <c r="K130" s="8"/>
      <c r="L130" s="8"/>
      <c r="M130" s="10">
        <f>SUM(M131:M133)</f>
        <v>1817.172</v>
      </c>
      <c r="N130" s="11"/>
    </row>
    <row r="131" spans="1:14" ht="24" customHeight="1">
      <c r="A131" s="13" t="s">
        <v>249</v>
      </c>
      <c r="B131" s="14" t="s">
        <v>228</v>
      </c>
      <c r="C131" s="13" t="s">
        <v>40</v>
      </c>
      <c r="D131" s="13" t="s">
        <v>229</v>
      </c>
      <c r="E131" s="15" t="s">
        <v>42</v>
      </c>
      <c r="F131" s="14">
        <v>1.8</v>
      </c>
      <c r="G131" s="16">
        <v>10.09</v>
      </c>
      <c r="H131" s="16">
        <v>8.8800000000000008</v>
      </c>
      <c r="I131" s="16">
        <v>3.59</v>
      </c>
      <c r="J131" s="16">
        <v>12.47</v>
      </c>
      <c r="K131" s="16">
        <f t="shared" ref="K131:K133" si="61">SUM(F131*H131)</f>
        <v>15.984000000000002</v>
      </c>
      <c r="L131" s="16">
        <f t="shared" ref="L131:L133" si="62">SUM(F131*I131)</f>
        <v>6.4619999999999997</v>
      </c>
      <c r="M131" s="16">
        <f t="shared" ref="M131:M133" si="63">SUM(K131:L131)</f>
        <v>22.446000000000002</v>
      </c>
      <c r="N131" s="17"/>
    </row>
    <row r="132" spans="1:14" ht="24" customHeight="1">
      <c r="A132" s="13" t="s">
        <v>250</v>
      </c>
      <c r="B132" s="14" t="s">
        <v>231</v>
      </c>
      <c r="C132" s="13" t="s">
        <v>28</v>
      </c>
      <c r="D132" s="13" t="s">
        <v>232</v>
      </c>
      <c r="E132" s="15" t="s">
        <v>76</v>
      </c>
      <c r="F132" s="14">
        <v>1.8</v>
      </c>
      <c r="G132" s="16">
        <v>25.11</v>
      </c>
      <c r="H132" s="16">
        <v>19.68</v>
      </c>
      <c r="I132" s="16">
        <v>11.39</v>
      </c>
      <c r="J132" s="16">
        <v>31.07</v>
      </c>
      <c r="K132" s="16">
        <f t="shared" si="61"/>
        <v>35.423999999999999</v>
      </c>
      <c r="L132" s="16">
        <f t="shared" si="62"/>
        <v>20.502000000000002</v>
      </c>
      <c r="M132" s="16">
        <f t="shared" si="63"/>
        <v>55.926000000000002</v>
      </c>
      <c r="N132" s="17"/>
    </row>
    <row r="133" spans="1:14" ht="36" customHeight="1">
      <c r="A133" s="13" t="s">
        <v>251</v>
      </c>
      <c r="B133" s="14" t="s">
        <v>234</v>
      </c>
      <c r="C133" s="13" t="s">
        <v>23</v>
      </c>
      <c r="D133" s="13" t="s">
        <v>235</v>
      </c>
      <c r="E133" s="15" t="s">
        <v>42</v>
      </c>
      <c r="F133" s="14">
        <v>72</v>
      </c>
      <c r="G133" s="16">
        <v>19.440000000000001</v>
      </c>
      <c r="H133" s="16">
        <v>8.82</v>
      </c>
      <c r="I133" s="16">
        <v>15.33</v>
      </c>
      <c r="J133" s="16">
        <v>24.15</v>
      </c>
      <c r="K133" s="16">
        <f t="shared" si="61"/>
        <v>635.04</v>
      </c>
      <c r="L133" s="16">
        <f t="shared" si="62"/>
        <v>1103.76</v>
      </c>
      <c r="M133" s="16">
        <f t="shared" si="63"/>
        <v>1738.8</v>
      </c>
      <c r="N133" s="17"/>
    </row>
    <row r="134" spans="1:14" ht="24" customHeight="1">
      <c r="A134" s="8" t="s">
        <v>252</v>
      </c>
      <c r="B134" s="8"/>
      <c r="C134" s="8"/>
      <c r="D134" s="8" t="s">
        <v>123</v>
      </c>
      <c r="E134" s="8"/>
      <c r="F134" s="9"/>
      <c r="G134" s="8"/>
      <c r="H134" s="8"/>
      <c r="I134" s="8"/>
      <c r="J134" s="8"/>
      <c r="K134" s="8"/>
      <c r="L134" s="8"/>
      <c r="M134" s="10">
        <f>SUM(M135:M137)</f>
        <v>4872.0182000000004</v>
      </c>
      <c r="N134" s="11"/>
    </row>
    <row r="135" spans="1:14" ht="24" customHeight="1">
      <c r="A135" s="13" t="s">
        <v>253</v>
      </c>
      <c r="B135" s="14" t="s">
        <v>228</v>
      </c>
      <c r="C135" s="13" t="s">
        <v>40</v>
      </c>
      <c r="D135" s="13" t="s">
        <v>229</v>
      </c>
      <c r="E135" s="15" t="s">
        <v>42</v>
      </c>
      <c r="F135" s="14">
        <v>50.33</v>
      </c>
      <c r="G135" s="16">
        <v>10.09</v>
      </c>
      <c r="H135" s="16">
        <v>8.8800000000000008</v>
      </c>
      <c r="I135" s="16">
        <v>3.59</v>
      </c>
      <c r="J135" s="16">
        <v>12.47</v>
      </c>
      <c r="K135" s="16">
        <f t="shared" ref="K135:K137" si="64">SUM(F135*H135)</f>
        <v>446.93040000000002</v>
      </c>
      <c r="L135" s="16">
        <f t="shared" ref="L135:L137" si="65">SUM(F135*I135)</f>
        <v>180.68469999999999</v>
      </c>
      <c r="M135" s="16">
        <f t="shared" ref="M135:M137" si="66">SUM(K135:L135)</f>
        <v>627.61509999999998</v>
      </c>
      <c r="N135" s="17"/>
    </row>
    <row r="136" spans="1:14" ht="24" customHeight="1">
      <c r="A136" s="13" t="s">
        <v>254</v>
      </c>
      <c r="B136" s="14" t="s">
        <v>231</v>
      </c>
      <c r="C136" s="13" t="s">
        <v>28</v>
      </c>
      <c r="D136" s="13" t="s">
        <v>232</v>
      </c>
      <c r="E136" s="15" t="s">
        <v>76</v>
      </c>
      <c r="F136" s="14">
        <v>50.33</v>
      </c>
      <c r="G136" s="16">
        <v>25.11</v>
      </c>
      <c r="H136" s="16">
        <v>19.68</v>
      </c>
      <c r="I136" s="16">
        <v>11.39</v>
      </c>
      <c r="J136" s="16">
        <v>31.07</v>
      </c>
      <c r="K136" s="16">
        <f t="shared" si="64"/>
        <v>990.49439999999993</v>
      </c>
      <c r="L136" s="16">
        <f t="shared" si="65"/>
        <v>573.25869999999998</v>
      </c>
      <c r="M136" s="16">
        <f t="shared" si="66"/>
        <v>1563.7530999999999</v>
      </c>
      <c r="N136" s="17"/>
    </row>
    <row r="137" spans="1:14" ht="36" customHeight="1">
      <c r="A137" s="13" t="s">
        <v>255</v>
      </c>
      <c r="B137" s="14" t="s">
        <v>234</v>
      </c>
      <c r="C137" s="13" t="s">
        <v>23</v>
      </c>
      <c r="D137" s="13" t="s">
        <v>235</v>
      </c>
      <c r="E137" s="15" t="s">
        <v>42</v>
      </c>
      <c r="F137" s="14">
        <v>111</v>
      </c>
      <c r="G137" s="16">
        <v>19.440000000000001</v>
      </c>
      <c r="H137" s="16">
        <v>8.82</v>
      </c>
      <c r="I137" s="16">
        <v>15.33</v>
      </c>
      <c r="J137" s="16">
        <v>24.15</v>
      </c>
      <c r="K137" s="16">
        <f t="shared" si="64"/>
        <v>979.02</v>
      </c>
      <c r="L137" s="16">
        <f t="shared" si="65"/>
        <v>1701.63</v>
      </c>
      <c r="M137" s="16">
        <f t="shared" si="66"/>
        <v>2680.65</v>
      </c>
      <c r="N137" s="17"/>
    </row>
    <row r="138" spans="1:14" ht="24" customHeight="1">
      <c r="A138" s="8" t="s">
        <v>256</v>
      </c>
      <c r="B138" s="8"/>
      <c r="C138" s="8"/>
      <c r="D138" s="8" t="s">
        <v>257</v>
      </c>
      <c r="E138" s="8"/>
      <c r="F138" s="9"/>
      <c r="G138" s="8"/>
      <c r="H138" s="8"/>
      <c r="I138" s="8"/>
      <c r="J138" s="8"/>
      <c r="K138" s="8"/>
      <c r="L138" s="8"/>
      <c r="M138" s="10">
        <f>SUM(M139+M141+M144+M146+M148+M150)</f>
        <v>5091.2412000000004</v>
      </c>
      <c r="N138" s="11"/>
    </row>
    <row r="139" spans="1:14" ht="24" customHeight="1">
      <c r="A139" s="8" t="s">
        <v>258</v>
      </c>
      <c r="B139" s="8"/>
      <c r="C139" s="8"/>
      <c r="D139" s="8" t="s">
        <v>20</v>
      </c>
      <c r="E139" s="8"/>
      <c r="F139" s="9"/>
      <c r="G139" s="8"/>
      <c r="H139" s="8"/>
      <c r="I139" s="8"/>
      <c r="J139" s="8"/>
      <c r="K139" s="8"/>
      <c r="L139" s="8"/>
      <c r="M139" s="10">
        <f>SUM(M140)</f>
        <v>958.20299999999997</v>
      </c>
      <c r="N139" s="11"/>
    </row>
    <row r="140" spans="1:14" ht="36" customHeight="1">
      <c r="A140" s="13" t="s">
        <v>259</v>
      </c>
      <c r="B140" s="14" t="s">
        <v>260</v>
      </c>
      <c r="C140" s="13" t="s">
        <v>23</v>
      </c>
      <c r="D140" s="13" t="s">
        <v>261</v>
      </c>
      <c r="E140" s="15" t="s">
        <v>42</v>
      </c>
      <c r="F140" s="14">
        <v>20.7</v>
      </c>
      <c r="G140" s="16">
        <v>37.340000000000003</v>
      </c>
      <c r="H140" s="16">
        <v>22.6</v>
      </c>
      <c r="I140" s="16">
        <v>23.69</v>
      </c>
      <c r="J140" s="16">
        <v>46.29</v>
      </c>
      <c r="K140" s="16">
        <f t="shared" ref="K140" si="67">SUM(F140*H140)</f>
        <v>467.82</v>
      </c>
      <c r="L140" s="16">
        <f>SUM(F140*I140)</f>
        <v>490.38299999999998</v>
      </c>
      <c r="M140" s="16">
        <f t="shared" ref="M140" si="68">SUM(K140:L140)</f>
        <v>958.20299999999997</v>
      </c>
      <c r="N140" s="17"/>
    </row>
    <row r="141" spans="1:14" ht="24" customHeight="1">
      <c r="A141" s="8" t="s">
        <v>262</v>
      </c>
      <c r="B141" s="8"/>
      <c r="C141" s="8"/>
      <c r="D141" s="8" t="s">
        <v>56</v>
      </c>
      <c r="E141" s="8"/>
      <c r="F141" s="9"/>
      <c r="G141" s="8"/>
      <c r="H141" s="8"/>
      <c r="I141" s="8"/>
      <c r="J141" s="8"/>
      <c r="K141" s="8"/>
      <c r="L141" s="8"/>
      <c r="M141" s="10">
        <f>SUM(M143+M142)</f>
        <v>619.62720000000002</v>
      </c>
      <c r="N141" s="11"/>
    </row>
    <row r="142" spans="1:14" ht="48" customHeight="1">
      <c r="A142" s="13" t="s">
        <v>263</v>
      </c>
      <c r="B142" s="14" t="s">
        <v>264</v>
      </c>
      <c r="C142" s="13" t="s">
        <v>23</v>
      </c>
      <c r="D142" s="13" t="s">
        <v>265</v>
      </c>
      <c r="E142" s="15" t="s">
        <v>42</v>
      </c>
      <c r="F142" s="14">
        <v>11.82</v>
      </c>
      <c r="G142" s="16">
        <v>6.91</v>
      </c>
      <c r="H142" s="16">
        <v>5.05</v>
      </c>
      <c r="I142" s="16">
        <v>3.51</v>
      </c>
      <c r="J142" s="16">
        <v>8.56</v>
      </c>
      <c r="K142" s="16">
        <f t="shared" ref="K142:K143" si="69">SUM(F142*H142)</f>
        <v>59.691000000000003</v>
      </c>
      <c r="L142" s="16">
        <f t="shared" ref="L142:L143" si="70">SUM(F142*I142)</f>
        <v>41.488199999999999</v>
      </c>
      <c r="M142" s="16">
        <f t="shared" ref="M142:M143" si="71">SUM(K142:L142)</f>
        <v>101.17920000000001</v>
      </c>
      <c r="N142" s="17"/>
    </row>
    <row r="143" spans="1:14" ht="48" customHeight="1">
      <c r="A143" s="13" t="s">
        <v>266</v>
      </c>
      <c r="B143" s="14" t="s">
        <v>260</v>
      </c>
      <c r="C143" s="13" t="s">
        <v>23</v>
      </c>
      <c r="D143" s="13" t="s">
        <v>267</v>
      </c>
      <c r="E143" s="15" t="s">
        <v>42</v>
      </c>
      <c r="F143" s="14">
        <v>11.2</v>
      </c>
      <c r="G143" s="16">
        <v>37.340000000000003</v>
      </c>
      <c r="H143" s="16">
        <v>22.6</v>
      </c>
      <c r="I143" s="16">
        <v>23.69</v>
      </c>
      <c r="J143" s="16">
        <v>46.29</v>
      </c>
      <c r="K143" s="16">
        <f t="shared" si="69"/>
        <v>253.12</v>
      </c>
      <c r="L143" s="16">
        <f t="shared" si="70"/>
        <v>265.32799999999997</v>
      </c>
      <c r="M143" s="16">
        <f t="shared" si="71"/>
        <v>518.44799999999998</v>
      </c>
      <c r="N143" s="17"/>
    </row>
    <row r="144" spans="1:14" ht="24" customHeight="1">
      <c r="A144" s="8" t="s">
        <v>268</v>
      </c>
      <c r="B144" s="8"/>
      <c r="C144" s="8"/>
      <c r="D144" s="8" t="s">
        <v>71</v>
      </c>
      <c r="E144" s="8"/>
      <c r="F144" s="9"/>
      <c r="G144" s="8"/>
      <c r="H144" s="8"/>
      <c r="I144" s="8"/>
      <c r="J144" s="8"/>
      <c r="K144" s="8"/>
      <c r="L144" s="8"/>
      <c r="M144" s="10">
        <f>SUM(M145)</f>
        <v>1541.4569999999999</v>
      </c>
      <c r="N144" s="11"/>
    </row>
    <row r="145" spans="1:14" ht="48" customHeight="1">
      <c r="A145" s="13" t="s">
        <v>269</v>
      </c>
      <c r="B145" s="14" t="s">
        <v>260</v>
      </c>
      <c r="C145" s="13" t="s">
        <v>23</v>
      </c>
      <c r="D145" s="13" t="s">
        <v>267</v>
      </c>
      <c r="E145" s="15" t="s">
        <v>42</v>
      </c>
      <c r="F145" s="14">
        <v>33.299999999999997</v>
      </c>
      <c r="G145" s="16">
        <v>37.340000000000003</v>
      </c>
      <c r="H145" s="16">
        <v>22.6</v>
      </c>
      <c r="I145" s="16">
        <v>23.69</v>
      </c>
      <c r="J145" s="16">
        <v>46.29</v>
      </c>
      <c r="K145" s="16">
        <f t="shared" ref="K145" si="72">SUM(F145*H145)</f>
        <v>752.57999999999993</v>
      </c>
      <c r="L145" s="16">
        <f>SUM(F145*I145)</f>
        <v>788.87699999999995</v>
      </c>
      <c r="M145" s="16">
        <f t="shared" ref="M145" si="73">SUM(K145:L145)</f>
        <v>1541.4569999999999</v>
      </c>
      <c r="N145" s="17"/>
    </row>
    <row r="146" spans="1:14" ht="24" customHeight="1">
      <c r="A146" s="8" t="s">
        <v>270</v>
      </c>
      <c r="B146" s="8"/>
      <c r="C146" s="8"/>
      <c r="D146" s="8" t="s">
        <v>82</v>
      </c>
      <c r="E146" s="8"/>
      <c r="F146" s="9"/>
      <c r="G146" s="8"/>
      <c r="H146" s="8"/>
      <c r="I146" s="8"/>
      <c r="J146" s="8"/>
      <c r="K146" s="8"/>
      <c r="L146" s="8"/>
      <c r="M146" s="10">
        <f>SUM(M147)</f>
        <v>1110.96</v>
      </c>
      <c r="N146" s="11"/>
    </row>
    <row r="147" spans="1:14" ht="48" customHeight="1">
      <c r="A147" s="13" t="s">
        <v>271</v>
      </c>
      <c r="B147" s="14" t="s">
        <v>260</v>
      </c>
      <c r="C147" s="13" t="s">
        <v>23</v>
      </c>
      <c r="D147" s="13" t="s">
        <v>267</v>
      </c>
      <c r="E147" s="15" t="s">
        <v>42</v>
      </c>
      <c r="F147" s="14">
        <v>24</v>
      </c>
      <c r="G147" s="16">
        <v>37.340000000000003</v>
      </c>
      <c r="H147" s="16">
        <v>22.6</v>
      </c>
      <c r="I147" s="16">
        <v>23.69</v>
      </c>
      <c r="J147" s="16">
        <v>46.29</v>
      </c>
      <c r="K147" s="16">
        <f t="shared" ref="K147" si="74">SUM(F147*H147)</f>
        <v>542.40000000000009</v>
      </c>
      <c r="L147" s="16">
        <f>SUM(F147*I147)</f>
        <v>568.56000000000006</v>
      </c>
      <c r="M147" s="16">
        <f t="shared" ref="M147" si="75">SUM(K147:L147)</f>
        <v>1110.96</v>
      </c>
      <c r="N147" s="17"/>
    </row>
    <row r="148" spans="1:14" ht="24" customHeight="1">
      <c r="A148" s="8" t="s">
        <v>272</v>
      </c>
      <c r="B148" s="8"/>
      <c r="C148" s="8"/>
      <c r="D148" s="8" t="s">
        <v>106</v>
      </c>
      <c r="E148" s="8"/>
      <c r="F148" s="9"/>
      <c r="G148" s="8"/>
      <c r="H148" s="8"/>
      <c r="I148" s="8"/>
      <c r="J148" s="8"/>
      <c r="K148" s="8"/>
      <c r="L148" s="8"/>
      <c r="M148" s="10">
        <f>SUM(M149)</f>
        <v>83.322000000000003</v>
      </c>
      <c r="N148" s="11"/>
    </row>
    <row r="149" spans="1:14" ht="48" customHeight="1">
      <c r="A149" s="13" t="s">
        <v>273</v>
      </c>
      <c r="B149" s="14" t="s">
        <v>260</v>
      </c>
      <c r="C149" s="13" t="s">
        <v>23</v>
      </c>
      <c r="D149" s="13" t="s">
        <v>267</v>
      </c>
      <c r="E149" s="15" t="s">
        <v>42</v>
      </c>
      <c r="F149" s="14">
        <v>1.8</v>
      </c>
      <c r="G149" s="16">
        <v>37.340000000000003</v>
      </c>
      <c r="H149" s="16">
        <v>22.6</v>
      </c>
      <c r="I149" s="16">
        <v>23.69</v>
      </c>
      <c r="J149" s="16">
        <v>46.29</v>
      </c>
      <c r="K149" s="16">
        <f t="shared" ref="K149" si="76">SUM(F149*H149)</f>
        <v>40.680000000000007</v>
      </c>
      <c r="L149" s="16">
        <f>SUM(F149*I149)</f>
        <v>42.642000000000003</v>
      </c>
      <c r="M149" s="16">
        <f t="shared" ref="M149" si="77">SUM(K149:L149)</f>
        <v>83.322000000000003</v>
      </c>
      <c r="N149" s="17"/>
    </row>
    <row r="150" spans="1:14" ht="24" customHeight="1">
      <c r="A150" s="8" t="s">
        <v>274</v>
      </c>
      <c r="B150" s="8"/>
      <c r="C150" s="8"/>
      <c r="D150" s="8" t="s">
        <v>123</v>
      </c>
      <c r="E150" s="8"/>
      <c r="F150" s="9"/>
      <c r="G150" s="8"/>
      <c r="H150" s="8"/>
      <c r="I150" s="8"/>
      <c r="J150" s="8"/>
      <c r="K150" s="8"/>
      <c r="L150" s="8"/>
      <c r="M150" s="10">
        <f>SUM(M151)</f>
        <v>777.67200000000003</v>
      </c>
      <c r="N150" s="11"/>
    </row>
    <row r="151" spans="1:14" ht="48" customHeight="1">
      <c r="A151" s="13" t="s">
        <v>275</v>
      </c>
      <c r="B151" s="14" t="s">
        <v>260</v>
      </c>
      <c r="C151" s="13" t="s">
        <v>23</v>
      </c>
      <c r="D151" s="13" t="s">
        <v>267</v>
      </c>
      <c r="E151" s="15" t="s">
        <v>42</v>
      </c>
      <c r="F151" s="14">
        <v>16.8</v>
      </c>
      <c r="G151" s="16">
        <v>37.340000000000003</v>
      </c>
      <c r="H151" s="16">
        <v>22.6</v>
      </c>
      <c r="I151" s="16">
        <v>23.69</v>
      </c>
      <c r="J151" s="16">
        <v>46.29</v>
      </c>
      <c r="K151" s="16">
        <f t="shared" ref="K151" si="78">SUM(F151*H151)</f>
        <v>379.68000000000006</v>
      </c>
      <c r="L151" s="16">
        <f>SUM(F151*I151)</f>
        <v>397.99200000000002</v>
      </c>
      <c r="M151" s="16">
        <f t="shared" ref="M151" si="79">SUM(K151:L151)</f>
        <v>777.67200000000003</v>
      </c>
      <c r="N151" s="17"/>
    </row>
    <row r="152" spans="1:14" ht="24" customHeight="1">
      <c r="A152" s="8" t="s">
        <v>276</v>
      </c>
      <c r="B152" s="8"/>
      <c r="C152" s="8"/>
      <c r="D152" s="8" t="s">
        <v>277</v>
      </c>
      <c r="E152" s="8"/>
      <c r="F152" s="9"/>
      <c r="G152" s="8"/>
      <c r="H152" s="8"/>
      <c r="I152" s="8"/>
      <c r="J152" s="8"/>
      <c r="K152" s="8"/>
      <c r="L152" s="8"/>
      <c r="M152" s="10">
        <f>SUM(M153+M157+M162+M167+M172+M176)</f>
        <v>289103.90100000001</v>
      </c>
      <c r="N152" s="11"/>
    </row>
    <row r="153" spans="1:14" ht="24" customHeight="1">
      <c r="A153" s="8" t="s">
        <v>278</v>
      </c>
      <c r="B153" s="8"/>
      <c r="C153" s="8"/>
      <c r="D153" s="8" t="s">
        <v>20</v>
      </c>
      <c r="E153" s="8"/>
      <c r="F153" s="9"/>
      <c r="G153" s="8"/>
      <c r="H153" s="8"/>
      <c r="I153" s="8"/>
      <c r="J153" s="8"/>
      <c r="K153" s="8"/>
      <c r="L153" s="8"/>
      <c r="M153" s="10">
        <f>SUM(M154:M156)</f>
        <v>29012.466</v>
      </c>
      <c r="N153" s="11"/>
    </row>
    <row r="154" spans="1:14" ht="36" customHeight="1">
      <c r="A154" s="13" t="s">
        <v>279</v>
      </c>
      <c r="B154" s="14" t="s">
        <v>280</v>
      </c>
      <c r="C154" s="13" t="s">
        <v>23</v>
      </c>
      <c r="D154" s="13" t="s">
        <v>281</v>
      </c>
      <c r="E154" s="15" t="s">
        <v>42</v>
      </c>
      <c r="F154" s="14">
        <v>87</v>
      </c>
      <c r="G154" s="16">
        <v>62.29</v>
      </c>
      <c r="H154" s="16">
        <v>35.03</v>
      </c>
      <c r="I154" s="16">
        <v>42.23</v>
      </c>
      <c r="J154" s="16">
        <v>77.260000000000005</v>
      </c>
      <c r="K154" s="16">
        <f t="shared" ref="K154:K156" si="80">SUM(F154*H154)</f>
        <v>3047.61</v>
      </c>
      <c r="L154" s="16">
        <f t="shared" ref="L154:L156" si="81">SUM(F154*I154)</f>
        <v>3674.0099999999998</v>
      </c>
      <c r="M154" s="16">
        <f t="shared" ref="M154:M156" si="82">SUM(K154:L154)</f>
        <v>6721.62</v>
      </c>
      <c r="N154" s="17"/>
    </row>
    <row r="155" spans="1:14" ht="48" customHeight="1">
      <c r="A155" s="13" t="s">
        <v>282</v>
      </c>
      <c r="B155" s="14" t="s">
        <v>283</v>
      </c>
      <c r="C155" s="13" t="s">
        <v>23</v>
      </c>
      <c r="D155" s="13" t="s">
        <v>284</v>
      </c>
      <c r="E155" s="15" t="s">
        <v>42</v>
      </c>
      <c r="F155" s="14">
        <v>87</v>
      </c>
      <c r="G155" s="16">
        <v>44.19</v>
      </c>
      <c r="H155" s="16">
        <v>24.38</v>
      </c>
      <c r="I155" s="16">
        <v>30.45</v>
      </c>
      <c r="J155" s="16">
        <v>54.83</v>
      </c>
      <c r="K155" s="16">
        <f t="shared" si="80"/>
        <v>2121.06</v>
      </c>
      <c r="L155" s="16">
        <f t="shared" si="81"/>
        <v>2649.15</v>
      </c>
      <c r="M155" s="16">
        <f t="shared" si="82"/>
        <v>4770.21</v>
      </c>
      <c r="N155" s="17"/>
    </row>
    <row r="156" spans="1:14" ht="48" customHeight="1">
      <c r="A156" s="13" t="s">
        <v>285</v>
      </c>
      <c r="B156" s="14" t="s">
        <v>286</v>
      </c>
      <c r="C156" s="13" t="s">
        <v>28</v>
      </c>
      <c r="D156" s="13" t="s">
        <v>287</v>
      </c>
      <c r="E156" s="15" t="s">
        <v>42</v>
      </c>
      <c r="F156" s="14">
        <v>107.7</v>
      </c>
      <c r="G156" s="16">
        <v>130.4</v>
      </c>
      <c r="H156" s="16">
        <v>28.49</v>
      </c>
      <c r="I156" s="16">
        <v>134.19</v>
      </c>
      <c r="J156" s="16">
        <v>162.68</v>
      </c>
      <c r="K156" s="16">
        <f t="shared" si="80"/>
        <v>3068.373</v>
      </c>
      <c r="L156" s="16">
        <f t="shared" si="81"/>
        <v>14452.263000000001</v>
      </c>
      <c r="M156" s="16">
        <f t="shared" si="82"/>
        <v>17520.636000000002</v>
      </c>
      <c r="N156" s="17"/>
    </row>
    <row r="157" spans="1:14" ht="24" customHeight="1">
      <c r="A157" s="8" t="s">
        <v>288</v>
      </c>
      <c r="B157" s="8"/>
      <c r="C157" s="8"/>
      <c r="D157" s="8" t="s">
        <v>56</v>
      </c>
      <c r="E157" s="8"/>
      <c r="F157" s="9"/>
      <c r="G157" s="8"/>
      <c r="H157" s="8"/>
      <c r="I157" s="8"/>
      <c r="J157" s="8"/>
      <c r="K157" s="8"/>
      <c r="L157" s="8"/>
      <c r="M157" s="10">
        <f>SUM(M158:M161)</f>
        <v>17870.627</v>
      </c>
      <c r="N157" s="11"/>
    </row>
    <row r="158" spans="1:14" ht="36" customHeight="1">
      <c r="A158" s="13" t="s">
        <v>289</v>
      </c>
      <c r="B158" s="14" t="s">
        <v>280</v>
      </c>
      <c r="C158" s="13" t="s">
        <v>23</v>
      </c>
      <c r="D158" s="13" t="s">
        <v>281</v>
      </c>
      <c r="E158" s="15" t="s">
        <v>42</v>
      </c>
      <c r="F158" s="14">
        <v>55</v>
      </c>
      <c r="G158" s="16">
        <v>62.29</v>
      </c>
      <c r="H158" s="16">
        <v>35.03</v>
      </c>
      <c r="I158" s="16">
        <v>42.23</v>
      </c>
      <c r="J158" s="16">
        <v>77.260000000000005</v>
      </c>
      <c r="K158" s="16">
        <f t="shared" ref="K158:K161" si="83">SUM(F158*H158)</f>
        <v>1926.65</v>
      </c>
      <c r="L158" s="16">
        <f t="shared" ref="L158:L161" si="84">SUM(F158*I158)</f>
        <v>2322.6499999999996</v>
      </c>
      <c r="M158" s="16">
        <f t="shared" ref="M158:M161" si="85">SUM(K158:L158)</f>
        <v>4249.2999999999993</v>
      </c>
      <c r="N158" s="17"/>
    </row>
    <row r="159" spans="1:14" ht="48" customHeight="1">
      <c r="A159" s="13" t="s">
        <v>290</v>
      </c>
      <c r="B159" s="14" t="s">
        <v>283</v>
      </c>
      <c r="C159" s="13" t="s">
        <v>23</v>
      </c>
      <c r="D159" s="13" t="s">
        <v>284</v>
      </c>
      <c r="E159" s="15" t="s">
        <v>42</v>
      </c>
      <c r="F159" s="14">
        <v>55</v>
      </c>
      <c r="G159" s="16">
        <v>44.19</v>
      </c>
      <c r="H159" s="16">
        <v>24.38</v>
      </c>
      <c r="I159" s="16">
        <v>30.45</v>
      </c>
      <c r="J159" s="16">
        <v>54.83</v>
      </c>
      <c r="K159" s="16">
        <f t="shared" si="83"/>
        <v>1340.8999999999999</v>
      </c>
      <c r="L159" s="16">
        <f t="shared" si="84"/>
        <v>1674.75</v>
      </c>
      <c r="M159" s="16">
        <f t="shared" si="85"/>
        <v>3015.6499999999996</v>
      </c>
      <c r="N159" s="17"/>
    </row>
    <row r="160" spans="1:14" ht="48" customHeight="1">
      <c r="A160" s="13" t="s">
        <v>291</v>
      </c>
      <c r="B160" s="14" t="s">
        <v>286</v>
      </c>
      <c r="C160" s="13" t="s">
        <v>28</v>
      </c>
      <c r="D160" s="13" t="s">
        <v>287</v>
      </c>
      <c r="E160" s="15" t="s">
        <v>42</v>
      </c>
      <c r="F160" s="14">
        <v>64</v>
      </c>
      <c r="G160" s="16">
        <v>130.4</v>
      </c>
      <c r="H160" s="16">
        <v>28.49</v>
      </c>
      <c r="I160" s="16">
        <v>134.19</v>
      </c>
      <c r="J160" s="16">
        <v>162.68</v>
      </c>
      <c r="K160" s="16">
        <f t="shared" si="83"/>
        <v>1823.36</v>
      </c>
      <c r="L160" s="16">
        <f t="shared" si="84"/>
        <v>8588.16</v>
      </c>
      <c r="M160" s="16">
        <f t="shared" si="85"/>
        <v>10411.52</v>
      </c>
      <c r="N160" s="17"/>
    </row>
    <row r="161" spans="1:14" ht="24" customHeight="1">
      <c r="A161" s="13" t="s">
        <v>292</v>
      </c>
      <c r="B161" s="14" t="s">
        <v>293</v>
      </c>
      <c r="C161" s="13" t="s">
        <v>28</v>
      </c>
      <c r="D161" s="13" t="s">
        <v>294</v>
      </c>
      <c r="E161" s="15" t="s">
        <v>42</v>
      </c>
      <c r="F161" s="14">
        <v>2.7</v>
      </c>
      <c r="G161" s="16">
        <v>57.69</v>
      </c>
      <c r="H161" s="16">
        <v>17.36</v>
      </c>
      <c r="I161" s="16">
        <v>54.55</v>
      </c>
      <c r="J161" s="16">
        <v>71.91</v>
      </c>
      <c r="K161" s="16">
        <f t="shared" si="83"/>
        <v>46.872</v>
      </c>
      <c r="L161" s="16">
        <f t="shared" si="84"/>
        <v>147.285</v>
      </c>
      <c r="M161" s="16">
        <f t="shared" si="85"/>
        <v>194.15699999999998</v>
      </c>
      <c r="N161" s="17"/>
    </row>
    <row r="162" spans="1:14" ht="24" customHeight="1">
      <c r="A162" s="8" t="s">
        <v>295</v>
      </c>
      <c r="B162" s="8"/>
      <c r="C162" s="8"/>
      <c r="D162" s="8" t="s">
        <v>71</v>
      </c>
      <c r="E162" s="8"/>
      <c r="F162" s="9"/>
      <c r="G162" s="8"/>
      <c r="H162" s="8"/>
      <c r="I162" s="8"/>
      <c r="J162" s="8"/>
      <c r="K162" s="8"/>
      <c r="L162" s="8"/>
      <c r="M162" s="10">
        <f>SUM(M163:M166)</f>
        <v>110952.004</v>
      </c>
      <c r="N162" s="11"/>
    </row>
    <row r="163" spans="1:14" ht="36" customHeight="1">
      <c r="A163" s="13" t="s">
        <v>296</v>
      </c>
      <c r="B163" s="14" t="s">
        <v>280</v>
      </c>
      <c r="C163" s="13" t="s">
        <v>23</v>
      </c>
      <c r="D163" s="13" t="s">
        <v>281</v>
      </c>
      <c r="E163" s="15" t="s">
        <v>42</v>
      </c>
      <c r="F163" s="14">
        <v>356</v>
      </c>
      <c r="G163" s="16">
        <v>62.29</v>
      </c>
      <c r="H163" s="16">
        <v>35.03</v>
      </c>
      <c r="I163" s="16">
        <v>42.23</v>
      </c>
      <c r="J163" s="16">
        <v>77.260000000000005</v>
      </c>
      <c r="K163" s="16">
        <f t="shared" ref="K163:K166" si="86">SUM(F163*H163)</f>
        <v>12470.68</v>
      </c>
      <c r="L163" s="16">
        <f t="shared" ref="L163:L166" si="87">SUM(F163*I163)</f>
        <v>15033.88</v>
      </c>
      <c r="M163" s="16">
        <f t="shared" ref="M163:M166" si="88">SUM(K163:L163)</f>
        <v>27504.559999999998</v>
      </c>
      <c r="N163" s="17"/>
    </row>
    <row r="164" spans="1:14" ht="48" customHeight="1">
      <c r="A164" s="13" t="s">
        <v>297</v>
      </c>
      <c r="B164" s="14" t="s">
        <v>283</v>
      </c>
      <c r="C164" s="13" t="s">
        <v>23</v>
      </c>
      <c r="D164" s="13" t="s">
        <v>284</v>
      </c>
      <c r="E164" s="15" t="s">
        <v>42</v>
      </c>
      <c r="F164" s="14">
        <v>356</v>
      </c>
      <c r="G164" s="16">
        <v>44.19</v>
      </c>
      <c r="H164" s="16">
        <v>24.38</v>
      </c>
      <c r="I164" s="16">
        <v>30.45</v>
      </c>
      <c r="J164" s="16">
        <v>54.83</v>
      </c>
      <c r="K164" s="16">
        <f t="shared" si="86"/>
        <v>8679.2799999999988</v>
      </c>
      <c r="L164" s="16">
        <f t="shared" si="87"/>
        <v>10840.199999999999</v>
      </c>
      <c r="M164" s="16">
        <f t="shared" si="88"/>
        <v>19519.479999999996</v>
      </c>
      <c r="N164" s="17"/>
    </row>
    <row r="165" spans="1:14" ht="48" customHeight="1">
      <c r="A165" s="13" t="s">
        <v>298</v>
      </c>
      <c r="B165" s="14" t="s">
        <v>286</v>
      </c>
      <c r="C165" s="13" t="s">
        <v>28</v>
      </c>
      <c r="D165" s="13" t="s">
        <v>287</v>
      </c>
      <c r="E165" s="15" t="s">
        <v>42</v>
      </c>
      <c r="F165" s="14">
        <v>389.3</v>
      </c>
      <c r="G165" s="16">
        <v>130.4</v>
      </c>
      <c r="H165" s="16">
        <v>28.49</v>
      </c>
      <c r="I165" s="16">
        <v>134.19</v>
      </c>
      <c r="J165" s="16">
        <v>162.68</v>
      </c>
      <c r="K165" s="16">
        <f t="shared" si="86"/>
        <v>11091.156999999999</v>
      </c>
      <c r="L165" s="16">
        <f t="shared" si="87"/>
        <v>52240.167000000001</v>
      </c>
      <c r="M165" s="16">
        <f t="shared" si="88"/>
        <v>63331.324000000001</v>
      </c>
      <c r="N165" s="17"/>
    </row>
    <row r="166" spans="1:14" ht="24" customHeight="1">
      <c r="A166" s="13" t="s">
        <v>299</v>
      </c>
      <c r="B166" s="14" t="s">
        <v>300</v>
      </c>
      <c r="C166" s="13" t="s">
        <v>28</v>
      </c>
      <c r="D166" s="13" t="s">
        <v>301</v>
      </c>
      <c r="E166" s="15" t="s">
        <v>37</v>
      </c>
      <c r="F166" s="14">
        <v>11</v>
      </c>
      <c r="G166" s="16">
        <v>43.7</v>
      </c>
      <c r="H166" s="16">
        <v>31.18</v>
      </c>
      <c r="I166" s="16">
        <v>23.06</v>
      </c>
      <c r="J166" s="16">
        <v>54.24</v>
      </c>
      <c r="K166" s="16">
        <f t="shared" si="86"/>
        <v>342.98</v>
      </c>
      <c r="L166" s="16">
        <f t="shared" si="87"/>
        <v>253.66</v>
      </c>
      <c r="M166" s="16">
        <f t="shared" si="88"/>
        <v>596.64</v>
      </c>
      <c r="N166" s="17"/>
    </row>
    <row r="167" spans="1:14" ht="24" customHeight="1">
      <c r="A167" s="8" t="s">
        <v>302</v>
      </c>
      <c r="B167" s="8"/>
      <c r="C167" s="8"/>
      <c r="D167" s="8" t="s">
        <v>82</v>
      </c>
      <c r="E167" s="8"/>
      <c r="F167" s="9"/>
      <c r="G167" s="8"/>
      <c r="H167" s="8"/>
      <c r="I167" s="8"/>
      <c r="J167" s="8"/>
      <c r="K167" s="8"/>
      <c r="L167" s="8"/>
      <c r="M167" s="10">
        <f>SUM(M168:M171)</f>
        <v>71908.650000000009</v>
      </c>
      <c r="N167" s="11"/>
    </row>
    <row r="168" spans="1:14" ht="36" customHeight="1">
      <c r="A168" s="13" t="s">
        <v>303</v>
      </c>
      <c r="B168" s="14" t="s">
        <v>280</v>
      </c>
      <c r="C168" s="13" t="s">
        <v>23</v>
      </c>
      <c r="D168" s="13" t="s">
        <v>281</v>
      </c>
      <c r="E168" s="15" t="s">
        <v>42</v>
      </c>
      <c r="F168" s="14">
        <v>225</v>
      </c>
      <c r="G168" s="16">
        <v>62.29</v>
      </c>
      <c r="H168" s="16">
        <v>35.03</v>
      </c>
      <c r="I168" s="16">
        <v>42.23</v>
      </c>
      <c r="J168" s="16">
        <v>77.260000000000005</v>
      </c>
      <c r="K168" s="16">
        <f t="shared" ref="K168:K171" si="89">SUM(F168*H168)</f>
        <v>7881.75</v>
      </c>
      <c r="L168" s="16">
        <f t="shared" ref="L168:L171" si="90">SUM(F168*I168)</f>
        <v>9501.75</v>
      </c>
      <c r="M168" s="16">
        <f t="shared" ref="M168:M171" si="91">SUM(K168:L168)</f>
        <v>17383.5</v>
      </c>
      <c r="N168" s="17"/>
    </row>
    <row r="169" spans="1:14" ht="48" customHeight="1">
      <c r="A169" s="13" t="s">
        <v>304</v>
      </c>
      <c r="B169" s="14" t="s">
        <v>283</v>
      </c>
      <c r="C169" s="13" t="s">
        <v>23</v>
      </c>
      <c r="D169" s="13" t="s">
        <v>284</v>
      </c>
      <c r="E169" s="15" t="s">
        <v>42</v>
      </c>
      <c r="F169" s="14">
        <v>225</v>
      </c>
      <c r="G169" s="16">
        <v>44.19</v>
      </c>
      <c r="H169" s="16">
        <v>24.38</v>
      </c>
      <c r="I169" s="16">
        <v>30.45</v>
      </c>
      <c r="J169" s="16">
        <v>54.83</v>
      </c>
      <c r="K169" s="16">
        <f t="shared" si="89"/>
        <v>5485.5</v>
      </c>
      <c r="L169" s="16">
        <f t="shared" si="90"/>
        <v>6851.25</v>
      </c>
      <c r="M169" s="16">
        <f t="shared" si="91"/>
        <v>12336.75</v>
      </c>
      <c r="N169" s="17"/>
    </row>
    <row r="170" spans="1:14" ht="48" customHeight="1">
      <c r="A170" s="13" t="s">
        <v>305</v>
      </c>
      <c r="B170" s="14" t="s">
        <v>286</v>
      </c>
      <c r="C170" s="13" t="s">
        <v>28</v>
      </c>
      <c r="D170" s="13" t="s">
        <v>287</v>
      </c>
      <c r="E170" s="15" t="s">
        <v>42</v>
      </c>
      <c r="F170" s="14">
        <v>258</v>
      </c>
      <c r="G170" s="16">
        <v>130.4</v>
      </c>
      <c r="H170" s="16">
        <v>28.49</v>
      </c>
      <c r="I170" s="16">
        <v>134.19</v>
      </c>
      <c r="J170" s="16">
        <v>162.68</v>
      </c>
      <c r="K170" s="16">
        <f t="shared" si="89"/>
        <v>7350.4199999999992</v>
      </c>
      <c r="L170" s="16">
        <f t="shared" si="90"/>
        <v>34621.019999999997</v>
      </c>
      <c r="M170" s="16">
        <f t="shared" si="91"/>
        <v>41971.439999999995</v>
      </c>
      <c r="N170" s="17"/>
    </row>
    <row r="171" spans="1:14" ht="24" customHeight="1">
      <c r="A171" s="13" t="s">
        <v>306</v>
      </c>
      <c r="B171" s="14" t="s">
        <v>300</v>
      </c>
      <c r="C171" s="13" t="s">
        <v>28</v>
      </c>
      <c r="D171" s="13" t="s">
        <v>301</v>
      </c>
      <c r="E171" s="15" t="s">
        <v>37</v>
      </c>
      <c r="F171" s="14">
        <v>4</v>
      </c>
      <c r="G171" s="16">
        <v>43.7</v>
      </c>
      <c r="H171" s="16">
        <v>31.18</v>
      </c>
      <c r="I171" s="16">
        <v>23.06</v>
      </c>
      <c r="J171" s="16">
        <v>54.24</v>
      </c>
      <c r="K171" s="16">
        <f t="shared" si="89"/>
        <v>124.72</v>
      </c>
      <c r="L171" s="16">
        <f t="shared" si="90"/>
        <v>92.24</v>
      </c>
      <c r="M171" s="16">
        <f t="shared" si="91"/>
        <v>216.95999999999998</v>
      </c>
      <c r="N171" s="17"/>
    </row>
    <row r="172" spans="1:14" ht="24" customHeight="1">
      <c r="A172" s="8" t="s">
        <v>307</v>
      </c>
      <c r="B172" s="8"/>
      <c r="C172" s="8"/>
      <c r="D172" s="8" t="s">
        <v>106</v>
      </c>
      <c r="E172" s="8"/>
      <c r="F172" s="9"/>
      <c r="G172" s="8"/>
      <c r="H172" s="8"/>
      <c r="I172" s="8"/>
      <c r="J172" s="8"/>
      <c r="K172" s="8"/>
      <c r="L172" s="8"/>
      <c r="M172" s="10">
        <f>SUM(M173:M175)</f>
        <v>21955.5</v>
      </c>
      <c r="N172" s="11"/>
    </row>
    <row r="173" spans="1:14" ht="36" customHeight="1">
      <c r="A173" s="13" t="s">
        <v>308</v>
      </c>
      <c r="B173" s="14" t="s">
        <v>280</v>
      </c>
      <c r="C173" s="13" t="s">
        <v>23</v>
      </c>
      <c r="D173" s="13" t="s">
        <v>281</v>
      </c>
      <c r="E173" s="15" t="s">
        <v>42</v>
      </c>
      <c r="F173" s="14">
        <v>72</v>
      </c>
      <c r="G173" s="16">
        <v>62.29</v>
      </c>
      <c r="H173" s="16">
        <v>35.03</v>
      </c>
      <c r="I173" s="16">
        <v>42.23</v>
      </c>
      <c r="J173" s="16">
        <v>77.260000000000005</v>
      </c>
      <c r="K173" s="16">
        <f t="shared" ref="K173:K175" si="92">SUM(F173*H173)</f>
        <v>2522.16</v>
      </c>
      <c r="L173" s="16">
        <f t="shared" ref="L173:L175" si="93">SUM(F173*I173)</f>
        <v>3040.56</v>
      </c>
      <c r="M173" s="16">
        <f t="shared" ref="M173:M175" si="94">SUM(K173:L173)</f>
        <v>5562.7199999999993</v>
      </c>
      <c r="N173" s="17"/>
    </row>
    <row r="174" spans="1:14" ht="48" customHeight="1">
      <c r="A174" s="13" t="s">
        <v>309</v>
      </c>
      <c r="B174" s="14" t="s">
        <v>283</v>
      </c>
      <c r="C174" s="13" t="s">
        <v>23</v>
      </c>
      <c r="D174" s="13" t="s">
        <v>284</v>
      </c>
      <c r="E174" s="15" t="s">
        <v>42</v>
      </c>
      <c r="F174" s="14">
        <v>72</v>
      </c>
      <c r="G174" s="16">
        <v>44.19</v>
      </c>
      <c r="H174" s="16">
        <v>24.38</v>
      </c>
      <c r="I174" s="16">
        <v>30.45</v>
      </c>
      <c r="J174" s="16">
        <v>54.83</v>
      </c>
      <c r="K174" s="16">
        <f t="shared" si="92"/>
        <v>1755.36</v>
      </c>
      <c r="L174" s="16">
        <f t="shared" si="93"/>
        <v>2192.4</v>
      </c>
      <c r="M174" s="16">
        <f t="shared" si="94"/>
        <v>3947.76</v>
      </c>
      <c r="N174" s="17"/>
    </row>
    <row r="175" spans="1:14" ht="48" customHeight="1">
      <c r="A175" s="13" t="s">
        <v>310</v>
      </c>
      <c r="B175" s="14" t="s">
        <v>286</v>
      </c>
      <c r="C175" s="13" t="s">
        <v>28</v>
      </c>
      <c r="D175" s="13" t="s">
        <v>287</v>
      </c>
      <c r="E175" s="15" t="s">
        <v>42</v>
      </c>
      <c r="F175" s="14">
        <v>76.5</v>
      </c>
      <c r="G175" s="16">
        <v>130.4</v>
      </c>
      <c r="H175" s="16">
        <v>28.49</v>
      </c>
      <c r="I175" s="16">
        <v>134.19</v>
      </c>
      <c r="J175" s="16">
        <v>162.68</v>
      </c>
      <c r="K175" s="16">
        <f t="shared" si="92"/>
        <v>2179.4849999999997</v>
      </c>
      <c r="L175" s="16">
        <f t="shared" si="93"/>
        <v>10265.535</v>
      </c>
      <c r="M175" s="16">
        <f t="shared" si="94"/>
        <v>12445.02</v>
      </c>
      <c r="N175" s="17"/>
    </row>
    <row r="176" spans="1:14" ht="24" customHeight="1">
      <c r="A176" s="8" t="s">
        <v>311</v>
      </c>
      <c r="B176" s="8"/>
      <c r="C176" s="8"/>
      <c r="D176" s="8" t="s">
        <v>123</v>
      </c>
      <c r="E176" s="8"/>
      <c r="F176" s="9"/>
      <c r="G176" s="8"/>
      <c r="H176" s="8"/>
      <c r="I176" s="8"/>
      <c r="J176" s="8"/>
      <c r="K176" s="8"/>
      <c r="L176" s="8"/>
      <c r="M176" s="10">
        <f>SUM(M177:M179)</f>
        <v>37404.654000000002</v>
      </c>
      <c r="N176" s="11"/>
    </row>
    <row r="177" spans="1:14" ht="36" customHeight="1">
      <c r="A177" s="13" t="s">
        <v>312</v>
      </c>
      <c r="B177" s="14" t="s">
        <v>280</v>
      </c>
      <c r="C177" s="13" t="s">
        <v>23</v>
      </c>
      <c r="D177" s="13" t="s">
        <v>281</v>
      </c>
      <c r="E177" s="15" t="s">
        <v>42</v>
      </c>
      <c r="F177" s="14">
        <v>111</v>
      </c>
      <c r="G177" s="16">
        <v>62.29</v>
      </c>
      <c r="H177" s="16">
        <v>35.03</v>
      </c>
      <c r="I177" s="16">
        <v>42.23</v>
      </c>
      <c r="J177" s="16">
        <v>77.260000000000005</v>
      </c>
      <c r="K177" s="16">
        <f t="shared" ref="K177:K179" si="95">SUM(F177*H177)</f>
        <v>3888.33</v>
      </c>
      <c r="L177" s="16">
        <f t="shared" ref="L177:L179" si="96">SUM(F177*I177)</f>
        <v>4687.53</v>
      </c>
      <c r="M177" s="16">
        <f t="shared" ref="M177:M179" si="97">SUM(K177:L177)</f>
        <v>8575.86</v>
      </c>
      <c r="N177" s="17"/>
    </row>
    <row r="178" spans="1:14" ht="48" customHeight="1">
      <c r="A178" s="13" t="s">
        <v>313</v>
      </c>
      <c r="B178" s="14" t="s">
        <v>283</v>
      </c>
      <c r="C178" s="13" t="s">
        <v>23</v>
      </c>
      <c r="D178" s="13" t="s">
        <v>284</v>
      </c>
      <c r="E178" s="15" t="s">
        <v>42</v>
      </c>
      <c r="F178" s="14">
        <v>111</v>
      </c>
      <c r="G178" s="16">
        <v>44.19</v>
      </c>
      <c r="H178" s="16">
        <v>24.38</v>
      </c>
      <c r="I178" s="16">
        <v>30.45</v>
      </c>
      <c r="J178" s="16">
        <v>54.83</v>
      </c>
      <c r="K178" s="16">
        <f t="shared" si="95"/>
        <v>2706.18</v>
      </c>
      <c r="L178" s="16">
        <f t="shared" si="96"/>
        <v>3379.95</v>
      </c>
      <c r="M178" s="16">
        <f t="shared" si="97"/>
        <v>6086.1299999999992</v>
      </c>
      <c r="N178" s="17"/>
    </row>
    <row r="179" spans="1:14" ht="48" customHeight="1">
      <c r="A179" s="13" t="s">
        <v>314</v>
      </c>
      <c r="B179" s="14" t="s">
        <v>286</v>
      </c>
      <c r="C179" s="13" t="s">
        <v>28</v>
      </c>
      <c r="D179" s="13" t="s">
        <v>287</v>
      </c>
      <c r="E179" s="15" t="s">
        <v>42</v>
      </c>
      <c r="F179" s="14">
        <v>139.80000000000001</v>
      </c>
      <c r="G179" s="16">
        <v>130.4</v>
      </c>
      <c r="H179" s="16">
        <v>28.49</v>
      </c>
      <c r="I179" s="16">
        <v>134.19</v>
      </c>
      <c r="J179" s="16">
        <v>162.68</v>
      </c>
      <c r="K179" s="16">
        <f t="shared" si="95"/>
        <v>3982.902</v>
      </c>
      <c r="L179" s="16">
        <f t="shared" si="96"/>
        <v>18759.762000000002</v>
      </c>
      <c r="M179" s="16">
        <f t="shared" si="97"/>
        <v>22742.664000000004</v>
      </c>
      <c r="N179" s="17"/>
    </row>
    <row r="180" spans="1:14" ht="24" customHeight="1">
      <c r="A180" s="8" t="s">
        <v>315</v>
      </c>
      <c r="B180" s="8"/>
      <c r="C180" s="8"/>
      <c r="D180" s="8" t="s">
        <v>316</v>
      </c>
      <c r="E180" s="8"/>
      <c r="F180" s="9"/>
      <c r="G180" s="8"/>
      <c r="H180" s="8"/>
      <c r="I180" s="8"/>
      <c r="J180" s="8"/>
      <c r="K180" s="8"/>
      <c r="L180" s="8"/>
      <c r="M180" s="10">
        <f>SUM(M181+M184+M188+M192+M196+M200)</f>
        <v>21986.353999999999</v>
      </c>
      <c r="N180" s="11"/>
    </row>
    <row r="181" spans="1:14" ht="24" customHeight="1">
      <c r="A181" s="8" t="s">
        <v>317</v>
      </c>
      <c r="B181" s="8"/>
      <c r="C181" s="8"/>
      <c r="D181" s="8" t="s">
        <v>20</v>
      </c>
      <c r="E181" s="8"/>
      <c r="F181" s="9"/>
      <c r="G181" s="8"/>
      <c r="H181" s="8"/>
      <c r="I181" s="8"/>
      <c r="J181" s="8"/>
      <c r="K181" s="8"/>
      <c r="L181" s="8"/>
      <c r="M181" s="10">
        <f>SUM(M182:M183)</f>
        <v>1387.4295999999999</v>
      </c>
      <c r="N181" s="11"/>
    </row>
    <row r="182" spans="1:14" ht="24" customHeight="1">
      <c r="A182" s="13" t="s">
        <v>318</v>
      </c>
      <c r="B182" s="14" t="s">
        <v>319</v>
      </c>
      <c r="C182" s="13" t="s">
        <v>28</v>
      </c>
      <c r="D182" s="13" t="s">
        <v>320</v>
      </c>
      <c r="E182" s="15" t="s">
        <v>76</v>
      </c>
      <c r="F182" s="14">
        <v>87</v>
      </c>
      <c r="G182" s="16">
        <v>3.7</v>
      </c>
      <c r="H182" s="16">
        <v>2.66</v>
      </c>
      <c r="I182" s="16">
        <v>1.93</v>
      </c>
      <c r="J182" s="16">
        <v>4.59</v>
      </c>
      <c r="K182" s="16">
        <f t="shared" ref="K182:K183" si="98">SUM(F182*H182)</f>
        <v>231.42000000000002</v>
      </c>
      <c r="L182" s="16">
        <f t="shared" ref="L182:L183" si="99">SUM(F182*I182)</f>
        <v>167.91</v>
      </c>
      <c r="M182" s="16">
        <f t="shared" ref="M182:M183" si="100">SUM(K182:L182)</f>
        <v>399.33000000000004</v>
      </c>
      <c r="N182" s="17"/>
    </row>
    <row r="183" spans="1:14" ht="24" customHeight="1">
      <c r="A183" s="13" t="s">
        <v>321</v>
      </c>
      <c r="B183" s="14" t="s">
        <v>322</v>
      </c>
      <c r="C183" s="13" t="s">
        <v>40</v>
      </c>
      <c r="D183" s="13" t="s">
        <v>323</v>
      </c>
      <c r="E183" s="15" t="s">
        <v>25</v>
      </c>
      <c r="F183" s="14">
        <v>8.27</v>
      </c>
      <c r="G183" s="16">
        <v>96.59</v>
      </c>
      <c r="H183" s="16">
        <v>91.91</v>
      </c>
      <c r="I183" s="16">
        <v>27.57</v>
      </c>
      <c r="J183" s="16">
        <v>119.48</v>
      </c>
      <c r="K183" s="16">
        <f t="shared" si="98"/>
        <v>760.09569999999997</v>
      </c>
      <c r="L183" s="16">
        <f t="shared" si="99"/>
        <v>228.00389999999999</v>
      </c>
      <c r="M183" s="16">
        <f t="shared" si="100"/>
        <v>988.09960000000001</v>
      </c>
      <c r="N183" s="17"/>
    </row>
    <row r="184" spans="1:14" ht="24" customHeight="1">
      <c r="A184" s="8" t="s">
        <v>324</v>
      </c>
      <c r="B184" s="8"/>
      <c r="C184" s="8"/>
      <c r="D184" s="8" t="s">
        <v>56</v>
      </c>
      <c r="E184" s="8"/>
      <c r="F184" s="9"/>
      <c r="G184" s="8"/>
      <c r="H184" s="8"/>
      <c r="I184" s="8"/>
      <c r="J184" s="8"/>
      <c r="K184" s="8"/>
      <c r="L184" s="8"/>
      <c r="M184" s="10">
        <f>SUM(M185:M187)</f>
        <v>1161.1243999999999</v>
      </c>
      <c r="N184" s="11"/>
    </row>
    <row r="185" spans="1:14" ht="24" customHeight="1">
      <c r="A185" s="13" t="s">
        <v>325</v>
      </c>
      <c r="B185" s="14" t="s">
        <v>319</v>
      </c>
      <c r="C185" s="13" t="s">
        <v>28</v>
      </c>
      <c r="D185" s="13" t="s">
        <v>320</v>
      </c>
      <c r="E185" s="15" t="s">
        <v>76</v>
      </c>
      <c r="F185" s="14">
        <v>55</v>
      </c>
      <c r="G185" s="16">
        <v>3.7</v>
      </c>
      <c r="H185" s="16">
        <v>2.66</v>
      </c>
      <c r="I185" s="16">
        <v>1.93</v>
      </c>
      <c r="J185" s="16">
        <v>4.59</v>
      </c>
      <c r="K185" s="16">
        <f t="shared" ref="K185:K187" si="101">SUM(F185*H185)</f>
        <v>146.30000000000001</v>
      </c>
      <c r="L185" s="16">
        <f t="shared" ref="L185:L187" si="102">SUM(F185*I185)</f>
        <v>106.14999999999999</v>
      </c>
      <c r="M185" s="16">
        <f t="shared" ref="M185:M187" si="103">SUM(K185:L185)</f>
        <v>252.45</v>
      </c>
      <c r="N185" s="17"/>
    </row>
    <row r="186" spans="1:14" ht="24" customHeight="1">
      <c r="A186" s="13" t="s">
        <v>326</v>
      </c>
      <c r="B186" s="14" t="s">
        <v>322</v>
      </c>
      <c r="C186" s="13" t="s">
        <v>40</v>
      </c>
      <c r="D186" s="13" t="s">
        <v>323</v>
      </c>
      <c r="E186" s="15" t="s">
        <v>25</v>
      </c>
      <c r="F186" s="14">
        <v>6.28</v>
      </c>
      <c r="G186" s="16">
        <v>96.59</v>
      </c>
      <c r="H186" s="16">
        <v>91.91</v>
      </c>
      <c r="I186" s="16">
        <v>27.57</v>
      </c>
      <c r="J186" s="16">
        <v>119.48</v>
      </c>
      <c r="K186" s="16">
        <f t="shared" si="101"/>
        <v>577.19479999999999</v>
      </c>
      <c r="L186" s="16">
        <f t="shared" si="102"/>
        <v>173.1396</v>
      </c>
      <c r="M186" s="16">
        <f t="shared" si="103"/>
        <v>750.33439999999996</v>
      </c>
      <c r="N186" s="17"/>
    </row>
    <row r="187" spans="1:14" ht="24" customHeight="1">
      <c r="A187" s="13" t="s">
        <v>327</v>
      </c>
      <c r="B187" s="14" t="s">
        <v>328</v>
      </c>
      <c r="C187" s="13" t="s">
        <v>23</v>
      </c>
      <c r="D187" s="13" t="s">
        <v>329</v>
      </c>
      <c r="E187" s="15" t="s">
        <v>330</v>
      </c>
      <c r="F187" s="14">
        <v>174</v>
      </c>
      <c r="G187" s="16">
        <v>0.74</v>
      </c>
      <c r="H187" s="16">
        <v>0.7</v>
      </c>
      <c r="I187" s="16">
        <v>0.21</v>
      </c>
      <c r="J187" s="16">
        <v>0.91</v>
      </c>
      <c r="K187" s="16">
        <f t="shared" si="101"/>
        <v>121.8</v>
      </c>
      <c r="L187" s="16">
        <f t="shared" si="102"/>
        <v>36.54</v>
      </c>
      <c r="M187" s="16">
        <f t="shared" si="103"/>
        <v>158.34</v>
      </c>
      <c r="N187" s="17"/>
    </row>
    <row r="188" spans="1:14" ht="24" customHeight="1">
      <c r="A188" s="8" t="s">
        <v>331</v>
      </c>
      <c r="B188" s="8"/>
      <c r="C188" s="8"/>
      <c r="D188" s="8" t="s">
        <v>71</v>
      </c>
      <c r="E188" s="8"/>
      <c r="F188" s="9"/>
      <c r="G188" s="8"/>
      <c r="H188" s="8"/>
      <c r="I188" s="8"/>
      <c r="J188" s="8"/>
      <c r="K188" s="8"/>
      <c r="L188" s="8"/>
      <c r="M188" s="10">
        <f>SUM(M189:M191)</f>
        <v>6392.1775999999991</v>
      </c>
      <c r="N188" s="11"/>
    </row>
    <row r="189" spans="1:14" ht="24" customHeight="1">
      <c r="A189" s="13" t="s">
        <v>332</v>
      </c>
      <c r="B189" s="14" t="s">
        <v>319</v>
      </c>
      <c r="C189" s="13" t="s">
        <v>28</v>
      </c>
      <c r="D189" s="13" t="s">
        <v>320</v>
      </c>
      <c r="E189" s="15" t="s">
        <v>76</v>
      </c>
      <c r="F189" s="14">
        <v>356</v>
      </c>
      <c r="G189" s="16">
        <v>3.7</v>
      </c>
      <c r="H189" s="16">
        <v>2.66</v>
      </c>
      <c r="I189" s="16">
        <v>1.93</v>
      </c>
      <c r="J189" s="16">
        <v>4.59</v>
      </c>
      <c r="K189" s="16">
        <f t="shared" ref="K189:K191" si="104">SUM(F189*H189)</f>
        <v>946.96</v>
      </c>
      <c r="L189" s="16">
        <f t="shared" ref="L189:L191" si="105">SUM(F189*I189)</f>
        <v>687.07999999999993</v>
      </c>
      <c r="M189" s="16">
        <f t="shared" ref="M189:M191" si="106">SUM(K189:L189)</f>
        <v>1634.04</v>
      </c>
      <c r="N189" s="17"/>
    </row>
    <row r="190" spans="1:14" ht="24" customHeight="1">
      <c r="A190" s="13" t="s">
        <v>333</v>
      </c>
      <c r="B190" s="14" t="s">
        <v>322</v>
      </c>
      <c r="C190" s="13" t="s">
        <v>40</v>
      </c>
      <c r="D190" s="13" t="s">
        <v>323</v>
      </c>
      <c r="E190" s="15" t="s">
        <v>25</v>
      </c>
      <c r="F190" s="14">
        <v>32.869999999999997</v>
      </c>
      <c r="G190" s="16">
        <v>96.59</v>
      </c>
      <c r="H190" s="16">
        <v>91.91</v>
      </c>
      <c r="I190" s="16">
        <v>27.57</v>
      </c>
      <c r="J190" s="16">
        <v>119.48</v>
      </c>
      <c r="K190" s="16">
        <f t="shared" si="104"/>
        <v>3021.0816999999997</v>
      </c>
      <c r="L190" s="16">
        <f t="shared" si="105"/>
        <v>906.22589999999991</v>
      </c>
      <c r="M190" s="16">
        <f t="shared" si="106"/>
        <v>3927.3075999999996</v>
      </c>
      <c r="N190" s="17"/>
    </row>
    <row r="191" spans="1:14" ht="24" customHeight="1">
      <c r="A191" s="13" t="s">
        <v>334</v>
      </c>
      <c r="B191" s="14" t="s">
        <v>328</v>
      </c>
      <c r="C191" s="13" t="s">
        <v>23</v>
      </c>
      <c r="D191" s="13" t="s">
        <v>329</v>
      </c>
      <c r="E191" s="15" t="s">
        <v>330</v>
      </c>
      <c r="F191" s="14">
        <v>913</v>
      </c>
      <c r="G191" s="16">
        <v>0.74</v>
      </c>
      <c r="H191" s="16">
        <v>0.7</v>
      </c>
      <c r="I191" s="16">
        <v>0.21</v>
      </c>
      <c r="J191" s="16">
        <v>0.91</v>
      </c>
      <c r="K191" s="16">
        <f t="shared" si="104"/>
        <v>639.09999999999991</v>
      </c>
      <c r="L191" s="16">
        <f t="shared" si="105"/>
        <v>191.73</v>
      </c>
      <c r="M191" s="16">
        <f t="shared" si="106"/>
        <v>830.82999999999993</v>
      </c>
      <c r="N191" s="17"/>
    </row>
    <row r="192" spans="1:14" ht="24" customHeight="1">
      <c r="A192" s="8" t="s">
        <v>335</v>
      </c>
      <c r="B192" s="8"/>
      <c r="C192" s="8"/>
      <c r="D192" s="8" t="s">
        <v>82</v>
      </c>
      <c r="E192" s="8"/>
      <c r="F192" s="9"/>
      <c r="G192" s="8"/>
      <c r="H192" s="8"/>
      <c r="I192" s="8"/>
      <c r="J192" s="8"/>
      <c r="K192" s="8"/>
      <c r="L192" s="8"/>
      <c r="M192" s="10">
        <f>SUM(M193:M195)</f>
        <v>8328.5420000000013</v>
      </c>
      <c r="N192" s="11"/>
    </row>
    <row r="193" spans="1:14" ht="24" customHeight="1">
      <c r="A193" s="13" t="s">
        <v>336</v>
      </c>
      <c r="B193" s="14" t="s">
        <v>319</v>
      </c>
      <c r="C193" s="13" t="s">
        <v>28</v>
      </c>
      <c r="D193" s="13" t="s">
        <v>320</v>
      </c>
      <c r="E193" s="15" t="s">
        <v>76</v>
      </c>
      <c r="F193" s="14">
        <v>225</v>
      </c>
      <c r="G193" s="16">
        <v>3.7</v>
      </c>
      <c r="H193" s="16">
        <v>2.66</v>
      </c>
      <c r="I193" s="16">
        <v>1.93</v>
      </c>
      <c r="J193" s="16">
        <v>4.59</v>
      </c>
      <c r="K193" s="16">
        <f t="shared" ref="K193:K195" si="107">SUM(F193*H193)</f>
        <v>598.5</v>
      </c>
      <c r="L193" s="16">
        <f t="shared" ref="L193:L195" si="108">SUM(F193*I193)</f>
        <v>434.25</v>
      </c>
      <c r="M193" s="16">
        <f t="shared" ref="M193:M195" si="109">SUM(K193:L193)</f>
        <v>1032.75</v>
      </c>
      <c r="N193" s="17"/>
    </row>
    <row r="194" spans="1:14" ht="24" customHeight="1">
      <c r="A194" s="13" t="s">
        <v>337</v>
      </c>
      <c r="B194" s="14" t="s">
        <v>322</v>
      </c>
      <c r="C194" s="13" t="s">
        <v>40</v>
      </c>
      <c r="D194" s="13" t="s">
        <v>338</v>
      </c>
      <c r="E194" s="15" t="s">
        <v>25</v>
      </c>
      <c r="F194" s="14">
        <v>50.4</v>
      </c>
      <c r="G194" s="16">
        <v>96.59</v>
      </c>
      <c r="H194" s="16">
        <v>91.91</v>
      </c>
      <c r="I194" s="16">
        <v>27.57</v>
      </c>
      <c r="J194" s="16">
        <v>119.48</v>
      </c>
      <c r="K194" s="16">
        <f t="shared" si="107"/>
        <v>4632.2640000000001</v>
      </c>
      <c r="L194" s="16">
        <f t="shared" si="108"/>
        <v>1389.528</v>
      </c>
      <c r="M194" s="16">
        <f t="shared" si="109"/>
        <v>6021.7920000000004</v>
      </c>
      <c r="N194" s="17"/>
    </row>
    <row r="195" spans="1:14" ht="24" customHeight="1">
      <c r="A195" s="13" t="s">
        <v>339</v>
      </c>
      <c r="B195" s="14" t="s">
        <v>328</v>
      </c>
      <c r="C195" s="13" t="s">
        <v>23</v>
      </c>
      <c r="D195" s="13" t="s">
        <v>329</v>
      </c>
      <c r="E195" s="15" t="s">
        <v>330</v>
      </c>
      <c r="F195" s="14">
        <v>1400</v>
      </c>
      <c r="G195" s="16">
        <v>0.74</v>
      </c>
      <c r="H195" s="16">
        <v>0.7</v>
      </c>
      <c r="I195" s="16">
        <v>0.21</v>
      </c>
      <c r="J195" s="16">
        <v>0.91</v>
      </c>
      <c r="K195" s="16">
        <f t="shared" si="107"/>
        <v>979.99999999999989</v>
      </c>
      <c r="L195" s="16">
        <f t="shared" si="108"/>
        <v>294</v>
      </c>
      <c r="M195" s="16">
        <f t="shared" si="109"/>
        <v>1274</v>
      </c>
      <c r="N195" s="17"/>
    </row>
    <row r="196" spans="1:14" ht="24" customHeight="1">
      <c r="A196" s="8" t="s">
        <v>340</v>
      </c>
      <c r="B196" s="8"/>
      <c r="C196" s="8"/>
      <c r="D196" s="8" t="s">
        <v>106</v>
      </c>
      <c r="E196" s="8"/>
      <c r="F196" s="9"/>
      <c r="G196" s="8"/>
      <c r="H196" s="8"/>
      <c r="I196" s="8"/>
      <c r="J196" s="8"/>
      <c r="K196" s="8"/>
      <c r="L196" s="8"/>
      <c r="M196" s="10">
        <f>SUM(M197:M199)</f>
        <v>1696.5063999999998</v>
      </c>
      <c r="N196" s="11"/>
    </row>
    <row r="197" spans="1:14" ht="24" customHeight="1">
      <c r="A197" s="13" t="s">
        <v>341</v>
      </c>
      <c r="B197" s="14" t="s">
        <v>319</v>
      </c>
      <c r="C197" s="13" t="s">
        <v>28</v>
      </c>
      <c r="D197" s="13" t="s">
        <v>320</v>
      </c>
      <c r="E197" s="15" t="s">
        <v>76</v>
      </c>
      <c r="F197" s="14">
        <v>72</v>
      </c>
      <c r="G197" s="16">
        <v>3.7</v>
      </c>
      <c r="H197" s="16">
        <v>2.66</v>
      </c>
      <c r="I197" s="16">
        <v>1.93</v>
      </c>
      <c r="J197" s="16">
        <v>4.59</v>
      </c>
      <c r="K197" s="16">
        <f t="shared" ref="K197:K199" si="110">SUM(F197*H197)</f>
        <v>191.52</v>
      </c>
      <c r="L197" s="16">
        <f t="shared" ref="L197:L199" si="111">SUM(F197*I197)</f>
        <v>138.96</v>
      </c>
      <c r="M197" s="16">
        <f t="shared" ref="M197:M199" si="112">SUM(K197:L197)</f>
        <v>330.48</v>
      </c>
      <c r="N197" s="17"/>
    </row>
    <row r="198" spans="1:14" ht="24" customHeight="1">
      <c r="A198" s="13" t="s">
        <v>342</v>
      </c>
      <c r="B198" s="14" t="s">
        <v>322</v>
      </c>
      <c r="C198" s="13" t="s">
        <v>40</v>
      </c>
      <c r="D198" s="13" t="s">
        <v>323</v>
      </c>
      <c r="E198" s="15" t="s">
        <v>25</v>
      </c>
      <c r="F198" s="14">
        <v>9.43</v>
      </c>
      <c r="G198" s="16">
        <v>96.59</v>
      </c>
      <c r="H198" s="16">
        <v>91.91</v>
      </c>
      <c r="I198" s="16">
        <v>27.57</v>
      </c>
      <c r="J198" s="16">
        <v>119.48</v>
      </c>
      <c r="K198" s="16">
        <f t="shared" si="110"/>
        <v>866.71129999999994</v>
      </c>
      <c r="L198" s="16">
        <f t="shared" si="111"/>
        <v>259.98509999999999</v>
      </c>
      <c r="M198" s="16">
        <f t="shared" si="112"/>
        <v>1126.6963999999998</v>
      </c>
      <c r="N198" s="17"/>
    </row>
    <row r="199" spans="1:14" ht="24" customHeight="1">
      <c r="A199" s="13" t="s">
        <v>343</v>
      </c>
      <c r="B199" s="14" t="s">
        <v>328</v>
      </c>
      <c r="C199" s="13" t="s">
        <v>23</v>
      </c>
      <c r="D199" s="13" t="s">
        <v>329</v>
      </c>
      <c r="E199" s="15" t="s">
        <v>330</v>
      </c>
      <c r="F199" s="14">
        <v>263</v>
      </c>
      <c r="G199" s="16">
        <v>0.74</v>
      </c>
      <c r="H199" s="16">
        <v>0.7</v>
      </c>
      <c r="I199" s="16">
        <v>0.21</v>
      </c>
      <c r="J199" s="16">
        <v>0.91</v>
      </c>
      <c r="K199" s="16">
        <f t="shared" si="110"/>
        <v>184.1</v>
      </c>
      <c r="L199" s="16">
        <f t="shared" si="111"/>
        <v>55.23</v>
      </c>
      <c r="M199" s="16">
        <f t="shared" si="112"/>
        <v>239.32999999999998</v>
      </c>
      <c r="N199" s="17"/>
    </row>
    <row r="200" spans="1:14" ht="24" customHeight="1">
      <c r="A200" s="8" t="s">
        <v>344</v>
      </c>
      <c r="B200" s="8"/>
      <c r="C200" s="8"/>
      <c r="D200" s="8" t="s">
        <v>123</v>
      </c>
      <c r="E200" s="8"/>
      <c r="F200" s="9"/>
      <c r="G200" s="8"/>
      <c r="H200" s="8"/>
      <c r="I200" s="8"/>
      <c r="J200" s="8"/>
      <c r="K200" s="8"/>
      <c r="L200" s="8"/>
      <c r="M200" s="10">
        <f>SUM(M201:M203)</f>
        <v>3020.5739999999996</v>
      </c>
      <c r="N200" s="11"/>
    </row>
    <row r="201" spans="1:14" ht="24" customHeight="1">
      <c r="A201" s="13" t="s">
        <v>345</v>
      </c>
      <c r="B201" s="14" t="s">
        <v>319</v>
      </c>
      <c r="C201" s="13" t="s">
        <v>28</v>
      </c>
      <c r="D201" s="13" t="s">
        <v>320</v>
      </c>
      <c r="E201" s="15" t="s">
        <v>76</v>
      </c>
      <c r="F201" s="14">
        <v>111</v>
      </c>
      <c r="G201" s="16">
        <v>3.7</v>
      </c>
      <c r="H201" s="16">
        <v>2.66</v>
      </c>
      <c r="I201" s="16">
        <v>1.93</v>
      </c>
      <c r="J201" s="16">
        <v>4.59</v>
      </c>
      <c r="K201" s="16">
        <f t="shared" ref="K201:K203" si="113">SUM(F201*H201)</f>
        <v>295.26</v>
      </c>
      <c r="L201" s="16">
        <f t="shared" ref="L201:L203" si="114">SUM(F201*I201)</f>
        <v>214.23</v>
      </c>
      <c r="M201" s="16">
        <f t="shared" ref="M201:M203" si="115">SUM(K201:L201)</f>
        <v>509.49</v>
      </c>
      <c r="N201" s="17"/>
    </row>
    <row r="202" spans="1:14" ht="24" customHeight="1">
      <c r="A202" s="13" t="s">
        <v>346</v>
      </c>
      <c r="B202" s="14" t="s">
        <v>322</v>
      </c>
      <c r="C202" s="13" t="s">
        <v>40</v>
      </c>
      <c r="D202" s="13" t="s">
        <v>338</v>
      </c>
      <c r="E202" s="15" t="s">
        <v>25</v>
      </c>
      <c r="F202" s="14">
        <v>17.3</v>
      </c>
      <c r="G202" s="16">
        <v>96.59</v>
      </c>
      <c r="H202" s="16">
        <v>91.91</v>
      </c>
      <c r="I202" s="16">
        <v>27.57</v>
      </c>
      <c r="J202" s="16">
        <v>119.48</v>
      </c>
      <c r="K202" s="16">
        <f t="shared" si="113"/>
        <v>1590.0429999999999</v>
      </c>
      <c r="L202" s="16">
        <f t="shared" si="114"/>
        <v>476.96100000000001</v>
      </c>
      <c r="M202" s="16">
        <f t="shared" si="115"/>
        <v>2067.0039999999999</v>
      </c>
      <c r="N202" s="17"/>
    </row>
    <row r="203" spans="1:14" ht="24" customHeight="1">
      <c r="A203" s="13" t="s">
        <v>347</v>
      </c>
      <c r="B203" s="14" t="s">
        <v>328</v>
      </c>
      <c r="C203" s="13" t="s">
        <v>23</v>
      </c>
      <c r="D203" s="13" t="s">
        <v>329</v>
      </c>
      <c r="E203" s="15" t="s">
        <v>330</v>
      </c>
      <c r="F203" s="14">
        <v>488</v>
      </c>
      <c r="G203" s="16">
        <v>0.74</v>
      </c>
      <c r="H203" s="16">
        <v>0.7</v>
      </c>
      <c r="I203" s="16">
        <v>0.21</v>
      </c>
      <c r="J203" s="16">
        <v>0.91</v>
      </c>
      <c r="K203" s="16">
        <f t="shared" si="113"/>
        <v>341.59999999999997</v>
      </c>
      <c r="L203" s="16">
        <f t="shared" si="114"/>
        <v>102.47999999999999</v>
      </c>
      <c r="M203" s="16">
        <f t="shared" si="115"/>
        <v>444.07999999999993</v>
      </c>
      <c r="N203" s="17"/>
    </row>
    <row r="204" spans="1:14" ht="24" customHeight="1">
      <c r="A204" s="8" t="s">
        <v>348</v>
      </c>
      <c r="B204" s="8"/>
      <c r="C204" s="8"/>
      <c r="D204" s="8" t="s">
        <v>349</v>
      </c>
      <c r="E204" s="8"/>
      <c r="F204" s="9"/>
      <c r="G204" s="8"/>
      <c r="H204" s="8"/>
      <c r="I204" s="8"/>
      <c r="J204" s="8"/>
      <c r="K204" s="8"/>
      <c r="L204" s="8"/>
      <c r="M204" s="10">
        <f>SUM(M205+M210+M216+M221+M226+M232)</f>
        <v>129576.20000000001</v>
      </c>
      <c r="N204" s="11"/>
    </row>
    <row r="205" spans="1:14" ht="24" customHeight="1">
      <c r="A205" s="8" t="s">
        <v>350</v>
      </c>
      <c r="B205" s="8"/>
      <c r="C205" s="8"/>
      <c r="D205" s="8" t="s">
        <v>20</v>
      </c>
      <c r="E205" s="8"/>
      <c r="F205" s="9"/>
      <c r="G205" s="8"/>
      <c r="H205" s="8"/>
      <c r="I205" s="8"/>
      <c r="J205" s="8"/>
      <c r="K205" s="8"/>
      <c r="L205" s="8"/>
      <c r="M205" s="10">
        <f>SUM(M206:M209)</f>
        <v>14673.96</v>
      </c>
      <c r="N205" s="11"/>
    </row>
    <row r="206" spans="1:14" ht="24" customHeight="1">
      <c r="A206" s="13" t="s">
        <v>351</v>
      </c>
      <c r="B206" s="14" t="s">
        <v>352</v>
      </c>
      <c r="C206" s="13" t="s">
        <v>23</v>
      </c>
      <c r="D206" s="13" t="s">
        <v>353</v>
      </c>
      <c r="E206" s="15" t="s">
        <v>354</v>
      </c>
      <c r="F206" s="14">
        <v>20</v>
      </c>
      <c r="G206" s="16">
        <v>109.88</v>
      </c>
      <c r="H206" s="16">
        <v>135.41999999999999</v>
      </c>
      <c r="I206" s="16">
        <v>1.82</v>
      </c>
      <c r="J206" s="16">
        <v>137.24</v>
      </c>
      <c r="K206" s="16">
        <f t="shared" ref="K206:K209" si="116">SUM(F206*H206)</f>
        <v>2708.3999999999996</v>
      </c>
      <c r="L206" s="16">
        <f t="shared" ref="L206:L209" si="117">SUM(F206*I206)</f>
        <v>36.4</v>
      </c>
      <c r="M206" s="16">
        <f t="shared" ref="M206:M209" si="118">SUM(K206:L206)</f>
        <v>2744.7999999999997</v>
      </c>
      <c r="N206" s="17"/>
    </row>
    <row r="207" spans="1:14" ht="24" customHeight="1">
      <c r="A207" s="13" t="s">
        <v>355</v>
      </c>
      <c r="B207" s="14" t="s">
        <v>356</v>
      </c>
      <c r="C207" s="13" t="s">
        <v>23</v>
      </c>
      <c r="D207" s="13" t="s">
        <v>357</v>
      </c>
      <c r="E207" s="15" t="s">
        <v>354</v>
      </c>
      <c r="F207" s="14">
        <v>100</v>
      </c>
      <c r="G207" s="16">
        <v>87.4</v>
      </c>
      <c r="H207" s="16">
        <v>106.68</v>
      </c>
      <c r="I207" s="16">
        <v>2.39</v>
      </c>
      <c r="J207" s="16">
        <v>109.07</v>
      </c>
      <c r="K207" s="16">
        <f t="shared" si="116"/>
        <v>10668</v>
      </c>
      <c r="L207" s="16">
        <f t="shared" si="117"/>
        <v>239</v>
      </c>
      <c r="M207" s="16">
        <f t="shared" si="118"/>
        <v>10907</v>
      </c>
      <c r="N207" s="17"/>
    </row>
    <row r="208" spans="1:14" ht="24" customHeight="1">
      <c r="A208" s="13" t="s">
        <v>358</v>
      </c>
      <c r="B208" s="14" t="s">
        <v>359</v>
      </c>
      <c r="C208" s="13" t="s">
        <v>23</v>
      </c>
      <c r="D208" s="13" t="s">
        <v>360</v>
      </c>
      <c r="E208" s="15" t="s">
        <v>354</v>
      </c>
      <c r="F208" s="14">
        <v>4</v>
      </c>
      <c r="G208" s="16">
        <v>20.37</v>
      </c>
      <c r="H208" s="16">
        <v>23.44</v>
      </c>
      <c r="I208" s="16">
        <v>1.9</v>
      </c>
      <c r="J208" s="16">
        <v>25.34</v>
      </c>
      <c r="K208" s="16">
        <f t="shared" si="116"/>
        <v>93.76</v>
      </c>
      <c r="L208" s="16">
        <f t="shared" si="117"/>
        <v>7.6</v>
      </c>
      <c r="M208" s="16">
        <f t="shared" si="118"/>
        <v>101.36</v>
      </c>
      <c r="N208" s="17"/>
    </row>
    <row r="209" spans="1:14" ht="24" customHeight="1">
      <c r="A209" s="13" t="s">
        <v>361</v>
      </c>
      <c r="B209" s="14" t="s">
        <v>362</v>
      </c>
      <c r="C209" s="13" t="s">
        <v>23</v>
      </c>
      <c r="D209" s="13" t="s">
        <v>363</v>
      </c>
      <c r="E209" s="15" t="s">
        <v>354</v>
      </c>
      <c r="F209" s="14">
        <v>20</v>
      </c>
      <c r="G209" s="16">
        <v>36.94</v>
      </c>
      <c r="H209" s="16">
        <v>44.14</v>
      </c>
      <c r="I209" s="16">
        <v>1.9</v>
      </c>
      <c r="J209" s="16">
        <v>46.04</v>
      </c>
      <c r="K209" s="16">
        <f t="shared" si="116"/>
        <v>882.8</v>
      </c>
      <c r="L209" s="16">
        <f t="shared" si="117"/>
        <v>38</v>
      </c>
      <c r="M209" s="16">
        <f t="shared" si="118"/>
        <v>920.8</v>
      </c>
      <c r="N209" s="17"/>
    </row>
    <row r="210" spans="1:14" ht="24" customHeight="1">
      <c r="A210" s="8" t="s">
        <v>364</v>
      </c>
      <c r="B210" s="8"/>
      <c r="C210" s="8"/>
      <c r="D210" s="8" t="s">
        <v>56</v>
      </c>
      <c r="E210" s="8"/>
      <c r="F210" s="9"/>
      <c r="G210" s="8"/>
      <c r="H210" s="8"/>
      <c r="I210" s="8"/>
      <c r="J210" s="8"/>
      <c r="K210" s="8"/>
      <c r="L210" s="8"/>
      <c r="M210" s="10">
        <f>SUM(M211:M215)</f>
        <v>16155.99</v>
      </c>
      <c r="N210" s="11"/>
    </row>
    <row r="211" spans="1:14" ht="24" customHeight="1">
      <c r="A211" s="13" t="s">
        <v>365</v>
      </c>
      <c r="B211" s="14" t="s">
        <v>352</v>
      </c>
      <c r="C211" s="13" t="s">
        <v>23</v>
      </c>
      <c r="D211" s="13" t="s">
        <v>353</v>
      </c>
      <c r="E211" s="15" t="s">
        <v>354</v>
      </c>
      <c r="F211" s="14">
        <v>20</v>
      </c>
      <c r="G211" s="16">
        <v>109.88</v>
      </c>
      <c r="H211" s="16">
        <v>135.41999999999999</v>
      </c>
      <c r="I211" s="16">
        <v>1.82</v>
      </c>
      <c r="J211" s="16">
        <v>137.24</v>
      </c>
      <c r="K211" s="16">
        <f t="shared" ref="K211:K215" si="119">SUM(F211*H211)</f>
        <v>2708.3999999999996</v>
      </c>
      <c r="L211" s="16">
        <f t="shared" ref="L211:L215" si="120">SUM(F211*I211)</f>
        <v>36.4</v>
      </c>
      <c r="M211" s="16">
        <f t="shared" ref="M211:M215" si="121">SUM(K211:L211)</f>
        <v>2744.7999999999997</v>
      </c>
      <c r="N211" s="17"/>
    </row>
    <row r="212" spans="1:14" ht="24" customHeight="1">
      <c r="A212" s="13" t="s">
        <v>366</v>
      </c>
      <c r="B212" s="14" t="s">
        <v>356</v>
      </c>
      <c r="C212" s="13" t="s">
        <v>23</v>
      </c>
      <c r="D212" s="13" t="s">
        <v>357</v>
      </c>
      <c r="E212" s="15" t="s">
        <v>354</v>
      </c>
      <c r="F212" s="14">
        <v>100</v>
      </c>
      <c r="G212" s="16">
        <v>87.4</v>
      </c>
      <c r="H212" s="16">
        <v>106.68</v>
      </c>
      <c r="I212" s="16">
        <v>2.39</v>
      </c>
      <c r="J212" s="16">
        <v>109.07</v>
      </c>
      <c r="K212" s="16">
        <f t="shared" si="119"/>
        <v>10668</v>
      </c>
      <c r="L212" s="16">
        <f t="shared" si="120"/>
        <v>239</v>
      </c>
      <c r="M212" s="16">
        <f t="shared" si="121"/>
        <v>10907</v>
      </c>
      <c r="N212" s="17"/>
    </row>
    <row r="213" spans="1:14" ht="24" customHeight="1">
      <c r="A213" s="13" t="s">
        <v>367</v>
      </c>
      <c r="B213" s="14" t="s">
        <v>359</v>
      </c>
      <c r="C213" s="13" t="s">
        <v>23</v>
      </c>
      <c r="D213" s="13" t="s">
        <v>360</v>
      </c>
      <c r="E213" s="15" t="s">
        <v>354</v>
      </c>
      <c r="F213" s="14">
        <v>4</v>
      </c>
      <c r="G213" s="16">
        <v>20.37</v>
      </c>
      <c r="H213" s="16">
        <v>23.44</v>
      </c>
      <c r="I213" s="16">
        <v>1.9</v>
      </c>
      <c r="J213" s="16">
        <v>25.34</v>
      </c>
      <c r="K213" s="16">
        <f t="shared" si="119"/>
        <v>93.76</v>
      </c>
      <c r="L213" s="16">
        <f t="shared" si="120"/>
        <v>7.6</v>
      </c>
      <c r="M213" s="16">
        <f t="shared" si="121"/>
        <v>101.36</v>
      </c>
      <c r="N213" s="17"/>
    </row>
    <row r="214" spans="1:14" ht="24" customHeight="1">
      <c r="A214" s="13" t="s">
        <v>368</v>
      </c>
      <c r="B214" s="14" t="s">
        <v>362</v>
      </c>
      <c r="C214" s="13" t="s">
        <v>23</v>
      </c>
      <c r="D214" s="13" t="s">
        <v>363</v>
      </c>
      <c r="E214" s="15" t="s">
        <v>354</v>
      </c>
      <c r="F214" s="14">
        <v>20</v>
      </c>
      <c r="G214" s="16">
        <v>36.94</v>
      </c>
      <c r="H214" s="16">
        <v>44.14</v>
      </c>
      <c r="I214" s="16">
        <v>1.9</v>
      </c>
      <c r="J214" s="16">
        <v>46.04</v>
      </c>
      <c r="K214" s="16">
        <f t="shared" si="119"/>
        <v>882.8</v>
      </c>
      <c r="L214" s="16">
        <f t="shared" si="120"/>
        <v>38</v>
      </c>
      <c r="M214" s="16">
        <f t="shared" si="121"/>
        <v>920.8</v>
      </c>
      <c r="N214" s="17"/>
    </row>
    <row r="215" spans="1:14" ht="24" customHeight="1">
      <c r="A215" s="13" t="s">
        <v>369</v>
      </c>
      <c r="B215" s="14" t="s">
        <v>370</v>
      </c>
      <c r="C215" s="13" t="s">
        <v>28</v>
      </c>
      <c r="D215" s="13" t="s">
        <v>371</v>
      </c>
      <c r="E215" s="15" t="s">
        <v>354</v>
      </c>
      <c r="F215" s="14">
        <v>5.5</v>
      </c>
      <c r="G215" s="16">
        <v>215.66</v>
      </c>
      <c r="H215" s="16">
        <v>267.64</v>
      </c>
      <c r="I215" s="16">
        <v>1.82</v>
      </c>
      <c r="J215" s="16">
        <v>269.45999999999998</v>
      </c>
      <c r="K215" s="16">
        <f t="shared" si="119"/>
        <v>1472.02</v>
      </c>
      <c r="L215" s="16">
        <f t="shared" si="120"/>
        <v>10.01</v>
      </c>
      <c r="M215" s="16">
        <f t="shared" si="121"/>
        <v>1482.03</v>
      </c>
      <c r="N215" s="17"/>
    </row>
    <row r="216" spans="1:14" ht="24" customHeight="1">
      <c r="A216" s="8" t="s">
        <v>372</v>
      </c>
      <c r="B216" s="8"/>
      <c r="C216" s="8"/>
      <c r="D216" s="8" t="s">
        <v>71</v>
      </c>
      <c r="E216" s="8"/>
      <c r="F216" s="9"/>
      <c r="G216" s="8"/>
      <c r="H216" s="8"/>
      <c r="I216" s="8"/>
      <c r="J216" s="8"/>
      <c r="K216" s="8"/>
      <c r="L216" s="8"/>
      <c r="M216" s="10">
        <f>SUM(M217:M220)</f>
        <v>36684.9</v>
      </c>
      <c r="N216" s="11"/>
    </row>
    <row r="217" spans="1:14" ht="24" customHeight="1">
      <c r="A217" s="13" t="s">
        <v>373</v>
      </c>
      <c r="B217" s="14" t="s">
        <v>352</v>
      </c>
      <c r="C217" s="13" t="s">
        <v>23</v>
      </c>
      <c r="D217" s="13" t="s">
        <v>353</v>
      </c>
      <c r="E217" s="15" t="s">
        <v>354</v>
      </c>
      <c r="F217" s="14">
        <v>50</v>
      </c>
      <c r="G217" s="16">
        <v>109.88</v>
      </c>
      <c r="H217" s="16">
        <v>135.41999999999999</v>
      </c>
      <c r="I217" s="16">
        <v>1.82</v>
      </c>
      <c r="J217" s="16">
        <v>137.24</v>
      </c>
      <c r="K217" s="16">
        <f t="shared" ref="K217:K220" si="122">SUM(F217*H217)</f>
        <v>6770.9999999999991</v>
      </c>
      <c r="L217" s="16">
        <f t="shared" ref="L217:L220" si="123">SUM(F217*I217)</f>
        <v>91</v>
      </c>
      <c r="M217" s="16">
        <f t="shared" ref="M217:M220" si="124">SUM(K217:L217)</f>
        <v>6861.9999999999991</v>
      </c>
      <c r="N217" s="17"/>
    </row>
    <row r="218" spans="1:14" ht="24" customHeight="1">
      <c r="A218" s="13" t="s">
        <v>374</v>
      </c>
      <c r="B218" s="14" t="s">
        <v>356</v>
      </c>
      <c r="C218" s="13" t="s">
        <v>23</v>
      </c>
      <c r="D218" s="13" t="s">
        <v>357</v>
      </c>
      <c r="E218" s="15" t="s">
        <v>354</v>
      </c>
      <c r="F218" s="14">
        <v>250</v>
      </c>
      <c r="G218" s="16">
        <v>87.4</v>
      </c>
      <c r="H218" s="16">
        <v>106.68</v>
      </c>
      <c r="I218" s="16">
        <v>2.39</v>
      </c>
      <c r="J218" s="16">
        <v>109.07</v>
      </c>
      <c r="K218" s="16">
        <f t="shared" si="122"/>
        <v>26670</v>
      </c>
      <c r="L218" s="16">
        <f t="shared" si="123"/>
        <v>597.5</v>
      </c>
      <c r="M218" s="16">
        <f t="shared" si="124"/>
        <v>27267.5</v>
      </c>
      <c r="N218" s="17"/>
    </row>
    <row r="219" spans="1:14" ht="24" customHeight="1">
      <c r="A219" s="13" t="s">
        <v>375</v>
      </c>
      <c r="B219" s="14" t="s">
        <v>359</v>
      </c>
      <c r="C219" s="13" t="s">
        <v>23</v>
      </c>
      <c r="D219" s="13" t="s">
        <v>360</v>
      </c>
      <c r="E219" s="15" t="s">
        <v>354</v>
      </c>
      <c r="F219" s="14">
        <v>10</v>
      </c>
      <c r="G219" s="16">
        <v>20.37</v>
      </c>
      <c r="H219" s="16">
        <v>23.44</v>
      </c>
      <c r="I219" s="16">
        <v>1.9</v>
      </c>
      <c r="J219" s="16">
        <v>25.34</v>
      </c>
      <c r="K219" s="16">
        <f t="shared" si="122"/>
        <v>234.4</v>
      </c>
      <c r="L219" s="16">
        <f t="shared" si="123"/>
        <v>19</v>
      </c>
      <c r="M219" s="16">
        <f t="shared" si="124"/>
        <v>253.4</v>
      </c>
      <c r="N219" s="17"/>
    </row>
    <row r="220" spans="1:14" ht="24" customHeight="1">
      <c r="A220" s="13" t="s">
        <v>376</v>
      </c>
      <c r="B220" s="14" t="s">
        <v>362</v>
      </c>
      <c r="C220" s="13" t="s">
        <v>23</v>
      </c>
      <c r="D220" s="13" t="s">
        <v>363</v>
      </c>
      <c r="E220" s="15" t="s">
        <v>354</v>
      </c>
      <c r="F220" s="14">
        <v>50</v>
      </c>
      <c r="G220" s="16">
        <v>36.94</v>
      </c>
      <c r="H220" s="16">
        <v>44.14</v>
      </c>
      <c r="I220" s="16">
        <v>1.9</v>
      </c>
      <c r="J220" s="16">
        <v>46.04</v>
      </c>
      <c r="K220" s="16">
        <f t="shared" si="122"/>
        <v>2207</v>
      </c>
      <c r="L220" s="16">
        <f t="shared" si="123"/>
        <v>95</v>
      </c>
      <c r="M220" s="16">
        <f t="shared" si="124"/>
        <v>2302</v>
      </c>
      <c r="N220" s="17"/>
    </row>
    <row r="221" spans="1:14" ht="24" customHeight="1">
      <c r="A221" s="8" t="s">
        <v>377</v>
      </c>
      <c r="B221" s="8"/>
      <c r="C221" s="8"/>
      <c r="D221" s="8" t="s">
        <v>82</v>
      </c>
      <c r="E221" s="8"/>
      <c r="F221" s="9"/>
      <c r="G221" s="8"/>
      <c r="H221" s="8"/>
      <c r="I221" s="8"/>
      <c r="J221" s="8"/>
      <c r="K221" s="8"/>
      <c r="L221" s="8"/>
      <c r="M221" s="10">
        <f>SUM(M222:M225)</f>
        <v>29347.919999999998</v>
      </c>
      <c r="N221" s="11"/>
    </row>
    <row r="222" spans="1:14" ht="24" customHeight="1">
      <c r="A222" s="13" t="s">
        <v>378</v>
      </c>
      <c r="B222" s="14" t="s">
        <v>352</v>
      </c>
      <c r="C222" s="13" t="s">
        <v>23</v>
      </c>
      <c r="D222" s="13" t="s">
        <v>353</v>
      </c>
      <c r="E222" s="15" t="s">
        <v>354</v>
      </c>
      <c r="F222" s="14">
        <v>40</v>
      </c>
      <c r="G222" s="16">
        <v>109.88</v>
      </c>
      <c r="H222" s="16">
        <v>135.41999999999999</v>
      </c>
      <c r="I222" s="16">
        <v>1.82</v>
      </c>
      <c r="J222" s="16">
        <v>137.24</v>
      </c>
      <c r="K222" s="16">
        <f t="shared" ref="K222:K225" si="125">SUM(F222*H222)</f>
        <v>5416.7999999999993</v>
      </c>
      <c r="L222" s="16">
        <f t="shared" ref="L222:L225" si="126">SUM(F222*I222)</f>
        <v>72.8</v>
      </c>
      <c r="M222" s="16">
        <f t="shared" ref="M222:M225" si="127">SUM(K222:L222)</f>
        <v>5489.5999999999995</v>
      </c>
      <c r="N222" s="17"/>
    </row>
    <row r="223" spans="1:14" ht="24" customHeight="1">
      <c r="A223" s="13" t="s">
        <v>379</v>
      </c>
      <c r="B223" s="14" t="s">
        <v>356</v>
      </c>
      <c r="C223" s="13" t="s">
        <v>23</v>
      </c>
      <c r="D223" s="13" t="s">
        <v>357</v>
      </c>
      <c r="E223" s="15" t="s">
        <v>354</v>
      </c>
      <c r="F223" s="14">
        <v>200</v>
      </c>
      <c r="G223" s="16">
        <v>87.4</v>
      </c>
      <c r="H223" s="16">
        <v>106.68</v>
      </c>
      <c r="I223" s="16">
        <v>2.39</v>
      </c>
      <c r="J223" s="16">
        <v>109.07</v>
      </c>
      <c r="K223" s="16">
        <f t="shared" si="125"/>
        <v>21336</v>
      </c>
      <c r="L223" s="16">
        <f t="shared" si="126"/>
        <v>478</v>
      </c>
      <c r="M223" s="16">
        <f t="shared" si="127"/>
        <v>21814</v>
      </c>
      <c r="N223" s="17"/>
    </row>
    <row r="224" spans="1:14" ht="24" customHeight="1">
      <c r="A224" s="13" t="s">
        <v>380</v>
      </c>
      <c r="B224" s="14" t="s">
        <v>359</v>
      </c>
      <c r="C224" s="13" t="s">
        <v>23</v>
      </c>
      <c r="D224" s="13" t="s">
        <v>360</v>
      </c>
      <c r="E224" s="15" t="s">
        <v>354</v>
      </c>
      <c r="F224" s="14">
        <v>8</v>
      </c>
      <c r="G224" s="16">
        <v>20.37</v>
      </c>
      <c r="H224" s="16">
        <v>23.44</v>
      </c>
      <c r="I224" s="16">
        <v>1.9</v>
      </c>
      <c r="J224" s="16">
        <v>25.34</v>
      </c>
      <c r="K224" s="16">
        <f t="shared" si="125"/>
        <v>187.52</v>
      </c>
      <c r="L224" s="16">
        <f t="shared" si="126"/>
        <v>15.2</v>
      </c>
      <c r="M224" s="16">
        <f t="shared" si="127"/>
        <v>202.72</v>
      </c>
      <c r="N224" s="17"/>
    </row>
    <row r="225" spans="1:14" ht="24" customHeight="1">
      <c r="A225" s="13" t="s">
        <v>381</v>
      </c>
      <c r="B225" s="14" t="s">
        <v>362</v>
      </c>
      <c r="C225" s="13" t="s">
        <v>23</v>
      </c>
      <c r="D225" s="13" t="s">
        <v>363</v>
      </c>
      <c r="E225" s="15" t="s">
        <v>354</v>
      </c>
      <c r="F225" s="14">
        <v>40</v>
      </c>
      <c r="G225" s="16">
        <v>36.94</v>
      </c>
      <c r="H225" s="16">
        <v>44.14</v>
      </c>
      <c r="I225" s="16">
        <v>1.9</v>
      </c>
      <c r="J225" s="16">
        <v>46.04</v>
      </c>
      <c r="K225" s="16">
        <f t="shared" si="125"/>
        <v>1765.6</v>
      </c>
      <c r="L225" s="16">
        <f t="shared" si="126"/>
        <v>76</v>
      </c>
      <c r="M225" s="16">
        <f t="shared" si="127"/>
        <v>1841.6</v>
      </c>
      <c r="N225" s="17"/>
    </row>
    <row r="226" spans="1:14" ht="24" customHeight="1">
      <c r="A226" s="8" t="s">
        <v>382</v>
      </c>
      <c r="B226" s="8"/>
      <c r="C226" s="8"/>
      <c r="D226" s="8" t="s">
        <v>106</v>
      </c>
      <c r="E226" s="8"/>
      <c r="F226" s="9"/>
      <c r="G226" s="8"/>
      <c r="H226" s="8"/>
      <c r="I226" s="8"/>
      <c r="J226" s="8"/>
      <c r="K226" s="8"/>
      <c r="L226" s="8"/>
      <c r="M226" s="10">
        <f>SUM(M227:M231)</f>
        <v>16155.99</v>
      </c>
      <c r="N226" s="11"/>
    </row>
    <row r="227" spans="1:14" ht="24" customHeight="1">
      <c r="A227" s="13" t="s">
        <v>383</v>
      </c>
      <c r="B227" s="14" t="s">
        <v>352</v>
      </c>
      <c r="C227" s="13" t="s">
        <v>23</v>
      </c>
      <c r="D227" s="13" t="s">
        <v>353</v>
      </c>
      <c r="E227" s="15" t="s">
        <v>354</v>
      </c>
      <c r="F227" s="14">
        <v>20</v>
      </c>
      <c r="G227" s="16">
        <v>109.88</v>
      </c>
      <c r="H227" s="16">
        <v>135.41999999999999</v>
      </c>
      <c r="I227" s="16">
        <v>1.82</v>
      </c>
      <c r="J227" s="16">
        <v>137.24</v>
      </c>
      <c r="K227" s="16">
        <f t="shared" ref="K227:K231" si="128">SUM(F227*H227)</f>
        <v>2708.3999999999996</v>
      </c>
      <c r="L227" s="16">
        <f t="shared" ref="L227:L231" si="129">SUM(F227*I227)</f>
        <v>36.4</v>
      </c>
      <c r="M227" s="16">
        <f t="shared" ref="M227:M231" si="130">SUM(K227:L227)</f>
        <v>2744.7999999999997</v>
      </c>
      <c r="N227" s="17"/>
    </row>
    <row r="228" spans="1:14" ht="24" customHeight="1">
      <c r="A228" s="13" t="s">
        <v>384</v>
      </c>
      <c r="B228" s="14" t="s">
        <v>356</v>
      </c>
      <c r="C228" s="13" t="s">
        <v>23</v>
      </c>
      <c r="D228" s="13" t="s">
        <v>357</v>
      </c>
      <c r="E228" s="15" t="s">
        <v>354</v>
      </c>
      <c r="F228" s="14">
        <v>100</v>
      </c>
      <c r="G228" s="16">
        <v>87.4</v>
      </c>
      <c r="H228" s="16">
        <v>106.68</v>
      </c>
      <c r="I228" s="16">
        <v>2.39</v>
      </c>
      <c r="J228" s="16">
        <v>109.07</v>
      </c>
      <c r="K228" s="16">
        <f t="shared" si="128"/>
        <v>10668</v>
      </c>
      <c r="L228" s="16">
        <f t="shared" si="129"/>
        <v>239</v>
      </c>
      <c r="M228" s="16">
        <f t="shared" si="130"/>
        <v>10907</v>
      </c>
      <c r="N228" s="17"/>
    </row>
    <row r="229" spans="1:14" ht="24" customHeight="1">
      <c r="A229" s="13" t="s">
        <v>385</v>
      </c>
      <c r="B229" s="14" t="s">
        <v>359</v>
      </c>
      <c r="C229" s="13" t="s">
        <v>23</v>
      </c>
      <c r="D229" s="13" t="s">
        <v>360</v>
      </c>
      <c r="E229" s="15" t="s">
        <v>354</v>
      </c>
      <c r="F229" s="14">
        <v>4</v>
      </c>
      <c r="G229" s="16">
        <v>20.37</v>
      </c>
      <c r="H229" s="16">
        <v>23.44</v>
      </c>
      <c r="I229" s="16">
        <v>1.9</v>
      </c>
      <c r="J229" s="16">
        <v>25.34</v>
      </c>
      <c r="K229" s="16">
        <f t="shared" si="128"/>
        <v>93.76</v>
      </c>
      <c r="L229" s="16">
        <f t="shared" si="129"/>
        <v>7.6</v>
      </c>
      <c r="M229" s="16">
        <f t="shared" si="130"/>
        <v>101.36</v>
      </c>
      <c r="N229" s="17"/>
    </row>
    <row r="230" spans="1:14" ht="24" customHeight="1">
      <c r="A230" s="13" t="s">
        <v>386</v>
      </c>
      <c r="B230" s="14" t="s">
        <v>362</v>
      </c>
      <c r="C230" s="13" t="s">
        <v>23</v>
      </c>
      <c r="D230" s="13" t="s">
        <v>363</v>
      </c>
      <c r="E230" s="15" t="s">
        <v>354</v>
      </c>
      <c r="F230" s="14">
        <v>20</v>
      </c>
      <c r="G230" s="16">
        <v>36.94</v>
      </c>
      <c r="H230" s="16">
        <v>44.14</v>
      </c>
      <c r="I230" s="16">
        <v>1.9</v>
      </c>
      <c r="J230" s="16">
        <v>46.04</v>
      </c>
      <c r="K230" s="16">
        <f t="shared" si="128"/>
        <v>882.8</v>
      </c>
      <c r="L230" s="16">
        <f t="shared" si="129"/>
        <v>38</v>
      </c>
      <c r="M230" s="16">
        <f t="shared" si="130"/>
        <v>920.8</v>
      </c>
      <c r="N230" s="17"/>
    </row>
    <row r="231" spans="1:14" ht="24" customHeight="1">
      <c r="A231" s="13" t="s">
        <v>387</v>
      </c>
      <c r="B231" s="14" t="s">
        <v>370</v>
      </c>
      <c r="C231" s="13" t="s">
        <v>28</v>
      </c>
      <c r="D231" s="13" t="s">
        <v>371</v>
      </c>
      <c r="E231" s="15" t="s">
        <v>354</v>
      </c>
      <c r="F231" s="14">
        <v>5.5</v>
      </c>
      <c r="G231" s="16">
        <v>215.66</v>
      </c>
      <c r="H231" s="16">
        <v>267.64</v>
      </c>
      <c r="I231" s="16">
        <v>1.82</v>
      </c>
      <c r="J231" s="16">
        <v>269.45999999999998</v>
      </c>
      <c r="K231" s="16">
        <f t="shared" si="128"/>
        <v>1472.02</v>
      </c>
      <c r="L231" s="16">
        <f t="shared" si="129"/>
        <v>10.01</v>
      </c>
      <c r="M231" s="16">
        <f t="shared" si="130"/>
        <v>1482.03</v>
      </c>
      <c r="N231" s="17"/>
    </row>
    <row r="232" spans="1:14" ht="24" customHeight="1">
      <c r="A232" s="8" t="s">
        <v>388</v>
      </c>
      <c r="B232" s="8"/>
      <c r="C232" s="8"/>
      <c r="D232" s="8" t="s">
        <v>123</v>
      </c>
      <c r="E232" s="8"/>
      <c r="F232" s="9"/>
      <c r="G232" s="8"/>
      <c r="H232" s="8"/>
      <c r="I232" s="8"/>
      <c r="J232" s="8"/>
      <c r="K232" s="8"/>
      <c r="L232" s="8"/>
      <c r="M232" s="10">
        <f>SUM(M233:M236)</f>
        <v>16557.440000000002</v>
      </c>
      <c r="N232" s="11"/>
    </row>
    <row r="233" spans="1:14" ht="24" customHeight="1">
      <c r="A233" s="13" t="s">
        <v>389</v>
      </c>
      <c r="B233" s="14" t="s">
        <v>352</v>
      </c>
      <c r="C233" s="13" t="s">
        <v>23</v>
      </c>
      <c r="D233" s="13" t="s">
        <v>353</v>
      </c>
      <c r="E233" s="15" t="s">
        <v>354</v>
      </c>
      <c r="F233" s="14">
        <v>30</v>
      </c>
      <c r="G233" s="16">
        <v>109.88</v>
      </c>
      <c r="H233" s="16">
        <v>135.41999999999999</v>
      </c>
      <c r="I233" s="16">
        <v>1.82</v>
      </c>
      <c r="J233" s="16">
        <v>137.24</v>
      </c>
      <c r="K233" s="16">
        <f t="shared" ref="K233:K236" si="131">SUM(F233*H233)</f>
        <v>4062.5999999999995</v>
      </c>
      <c r="L233" s="16">
        <f t="shared" ref="L233:L236" si="132">SUM(F233*I233)</f>
        <v>54.6</v>
      </c>
      <c r="M233" s="16">
        <f t="shared" ref="M233:M236" si="133">SUM(K233:L233)</f>
        <v>4117.2</v>
      </c>
      <c r="N233" s="17"/>
    </row>
    <row r="234" spans="1:14" ht="24" customHeight="1">
      <c r="A234" s="13" t="s">
        <v>390</v>
      </c>
      <c r="B234" s="14" t="s">
        <v>356</v>
      </c>
      <c r="C234" s="13" t="s">
        <v>23</v>
      </c>
      <c r="D234" s="13" t="s">
        <v>357</v>
      </c>
      <c r="E234" s="15" t="s">
        <v>354</v>
      </c>
      <c r="F234" s="14">
        <v>100</v>
      </c>
      <c r="G234" s="16">
        <v>87.4</v>
      </c>
      <c r="H234" s="16">
        <v>106.68</v>
      </c>
      <c r="I234" s="16">
        <v>2.39</v>
      </c>
      <c r="J234" s="16">
        <v>109.07</v>
      </c>
      <c r="K234" s="16">
        <f t="shared" si="131"/>
        <v>10668</v>
      </c>
      <c r="L234" s="16">
        <f t="shared" si="132"/>
        <v>239</v>
      </c>
      <c r="M234" s="16">
        <f t="shared" si="133"/>
        <v>10907</v>
      </c>
      <c r="N234" s="17"/>
    </row>
    <row r="235" spans="1:14" ht="24" customHeight="1">
      <c r="A235" s="13" t="s">
        <v>391</v>
      </c>
      <c r="B235" s="14" t="s">
        <v>359</v>
      </c>
      <c r="C235" s="13" t="s">
        <v>23</v>
      </c>
      <c r="D235" s="13" t="s">
        <v>360</v>
      </c>
      <c r="E235" s="15" t="s">
        <v>354</v>
      </c>
      <c r="F235" s="14">
        <v>6</v>
      </c>
      <c r="G235" s="16">
        <v>20.37</v>
      </c>
      <c r="H235" s="16">
        <v>23.44</v>
      </c>
      <c r="I235" s="16">
        <v>1.9</v>
      </c>
      <c r="J235" s="16">
        <v>25.34</v>
      </c>
      <c r="K235" s="16">
        <f t="shared" si="131"/>
        <v>140.64000000000001</v>
      </c>
      <c r="L235" s="16">
        <f t="shared" si="132"/>
        <v>11.399999999999999</v>
      </c>
      <c r="M235" s="16">
        <f t="shared" si="133"/>
        <v>152.04000000000002</v>
      </c>
      <c r="N235" s="17"/>
    </row>
    <row r="236" spans="1:14" ht="24" customHeight="1">
      <c r="A236" s="18" t="s">
        <v>392</v>
      </c>
      <c r="B236" s="19" t="s">
        <v>362</v>
      </c>
      <c r="C236" s="18" t="s">
        <v>23</v>
      </c>
      <c r="D236" s="18" t="s">
        <v>363</v>
      </c>
      <c r="E236" s="20" t="s">
        <v>354</v>
      </c>
      <c r="F236" s="19">
        <v>30</v>
      </c>
      <c r="G236" s="16">
        <v>36.94</v>
      </c>
      <c r="H236" s="16">
        <v>44.14</v>
      </c>
      <c r="I236" s="16">
        <v>1.9</v>
      </c>
      <c r="J236" s="16">
        <v>46.04</v>
      </c>
      <c r="K236" s="16">
        <f t="shared" si="131"/>
        <v>1324.2</v>
      </c>
      <c r="L236" s="16">
        <f t="shared" si="132"/>
        <v>57</v>
      </c>
      <c r="M236" s="16">
        <f t="shared" si="133"/>
        <v>1381.2</v>
      </c>
      <c r="N236" s="21"/>
    </row>
    <row r="237" spans="1:14" ht="14.25" customHeight="1">
      <c r="A237" s="22"/>
      <c r="B237" s="22"/>
      <c r="C237" s="22"/>
      <c r="D237" s="22"/>
      <c r="E237" s="22"/>
      <c r="F237" s="22"/>
      <c r="G237" s="22"/>
      <c r="H237" s="22"/>
      <c r="I237" s="22"/>
      <c r="J237" s="22" t="s">
        <v>393</v>
      </c>
      <c r="K237" s="27">
        <f>SUM(K8:K236)</f>
        <v>339898.52259999997</v>
      </c>
      <c r="L237" s="27">
        <f>SUM(L8:L236)</f>
        <v>314142.89959999995</v>
      </c>
      <c r="M237" s="27">
        <f>SUM(K237:L237)</f>
        <v>654041.42219999991</v>
      </c>
      <c r="N237" s="22"/>
    </row>
    <row r="238" spans="1:14" ht="14.25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</row>
    <row r="239" spans="1:14" ht="14.25" customHeight="1">
      <c r="A239" s="47" t="s">
        <v>394</v>
      </c>
      <c r="B239" s="45"/>
      <c r="C239" s="45"/>
      <c r="D239" s="48" t="s">
        <v>401</v>
      </c>
      <c r="E239" s="22"/>
      <c r="F239" s="22"/>
      <c r="G239" s="22"/>
      <c r="H239" s="22"/>
      <c r="I239" s="22"/>
      <c r="J239" s="44" t="s">
        <v>395</v>
      </c>
      <c r="K239" s="45"/>
      <c r="L239" s="46">
        <v>525853.59</v>
      </c>
      <c r="M239" s="45"/>
      <c r="N239" s="45"/>
    </row>
    <row r="240" spans="1:14" ht="14.25" customHeight="1">
      <c r="A240" s="47" t="s">
        <v>396</v>
      </c>
      <c r="B240" s="45"/>
      <c r="C240" s="45"/>
      <c r="D240" s="48" t="s">
        <v>402</v>
      </c>
      <c r="E240" s="22"/>
      <c r="F240" s="22"/>
      <c r="G240" s="22"/>
      <c r="H240" s="22"/>
      <c r="I240" s="22"/>
      <c r="J240" s="44" t="s">
        <v>397</v>
      </c>
      <c r="K240" s="45"/>
      <c r="L240" s="46">
        <v>128187.83</v>
      </c>
      <c r="M240" s="45"/>
      <c r="N240" s="45"/>
    </row>
    <row r="241" spans="1:14" ht="14.25" customHeight="1">
      <c r="A241" s="47" t="s">
        <v>398</v>
      </c>
      <c r="B241" s="45"/>
      <c r="C241" s="45"/>
      <c r="D241" s="48" t="s">
        <v>403</v>
      </c>
      <c r="E241" s="22"/>
      <c r="F241" s="22"/>
      <c r="G241" s="22"/>
      <c r="H241" s="22"/>
      <c r="I241" s="22"/>
      <c r="J241" s="44" t="s">
        <v>399</v>
      </c>
      <c r="K241" s="45"/>
      <c r="L241" s="46">
        <f>SUM(L239:N240)</f>
        <v>654041.41999999993</v>
      </c>
      <c r="M241" s="45"/>
      <c r="N241" s="45"/>
    </row>
    <row r="242" spans="1:14" ht="27.9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</row>
    <row r="243" spans="1:14" ht="27.95" customHeight="1">
      <c r="A243" s="25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</row>
    <row r="244" spans="1:14" ht="14.25" customHeight="1"/>
    <row r="245" spans="1:14" ht="14.25" customHeight="1"/>
    <row r="246" spans="1:14" ht="14.25" customHeight="1"/>
    <row r="247" spans="1:14" ht="14.25" customHeight="1"/>
    <row r="248" spans="1:14" ht="14.25" customHeight="1"/>
    <row r="249" spans="1:14" ht="14.25" customHeight="1"/>
    <row r="250" spans="1:14" ht="14.25" customHeight="1"/>
    <row r="251" spans="1:14" ht="14.25" customHeight="1"/>
    <row r="252" spans="1:14" ht="14.25" customHeight="1"/>
    <row r="253" spans="1:14" ht="14.25" customHeight="1"/>
    <row r="254" spans="1:14" ht="14.25" customHeight="1"/>
    <row r="255" spans="1:14" ht="14.25" customHeight="1"/>
    <row r="256" spans="1:14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7">
    <mergeCell ref="J241:K241"/>
    <mergeCell ref="L241:N241"/>
    <mergeCell ref="A239:C239"/>
    <mergeCell ref="J239:K239"/>
    <mergeCell ref="L239:N239"/>
    <mergeCell ref="A240:C240"/>
    <mergeCell ref="J240:K240"/>
    <mergeCell ref="L240:N240"/>
    <mergeCell ref="A241:C241"/>
    <mergeCell ref="C2:D2"/>
    <mergeCell ref="A4:A5"/>
    <mergeCell ref="B4:B5"/>
    <mergeCell ref="C4:C5"/>
    <mergeCell ref="D4:D5"/>
    <mergeCell ref="A3:N3"/>
    <mergeCell ref="G4:G5"/>
    <mergeCell ref="H4:J4"/>
    <mergeCell ref="K4:M4"/>
    <mergeCell ref="N4:N5"/>
    <mergeCell ref="E4:E5"/>
    <mergeCell ref="F4:F5"/>
    <mergeCell ref="E1:G1"/>
    <mergeCell ref="H1:J1"/>
    <mergeCell ref="K1:N1"/>
    <mergeCell ref="E2:G2"/>
    <mergeCell ref="H2:J2"/>
    <mergeCell ref="K2:N2"/>
  </mergeCells>
  <pageMargins left="0.51181102362204722" right="0.51181102362204722" top="0.98425196850393704" bottom="0.98425196850393704" header="0" footer="0"/>
  <pageSetup paperSize="9" scale="62" fitToHeight="0" orientation="landscape" r:id="rId1"/>
  <headerFooter>
    <oddHeader>&amp;L &amp;C&amp;G</oddHeader>
    <oddFooter>&amp;L
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Cons</cp:lastModifiedBy>
  <cp:lastPrinted>2022-10-17T18:53:00Z</cp:lastPrinted>
  <dcterms:created xsi:type="dcterms:W3CDTF">2022-10-16T20:26:38Z</dcterms:created>
  <dcterms:modified xsi:type="dcterms:W3CDTF">2022-11-22T16:40:04Z</dcterms:modified>
</cp:coreProperties>
</file>